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Nhat\Ke toan\Cong van ke toan\Quyet toan\QT 2023 CĐCS\Quyết toan 2023\mau ho so ke toan 2023\"/>
    </mc:Choice>
  </mc:AlternateContent>
  <xr:revisionPtr revIDLastSave="0" documentId="13_ncr:1_{1FDF7896-009E-4E61-8B92-8BF58384595E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ổ quỹ tiền mặt" sheetId="4" r:id="rId1"/>
    <sheet name="Sô thu chi s82" sheetId="1" r:id="rId2"/>
    <sheet name="BCQT B07" sheetId="6" r:id="rId3"/>
    <sheet name="BB kiểm kê tiền mặt" sheetId="9" r:id="rId4"/>
    <sheet name="Sổ tiền gửi ngân hàng" sheetId="7" r:id="rId5"/>
    <sheet name="Sổ đoàn phí" sheetId="8" r:id="rId6"/>
  </sheets>
  <definedNames>
    <definedName name="_xlnm.Print_Titles" localSheetId="2">'BCQT B07'!$12:$12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1" l="1"/>
  <c r="H77" i="1"/>
  <c r="I77" i="1"/>
  <c r="J77" i="1"/>
  <c r="K77" i="1"/>
  <c r="G72" i="4"/>
  <c r="G58" i="4"/>
  <c r="E35" i="6"/>
  <c r="E30" i="6"/>
  <c r="E29" i="6"/>
  <c r="E28" i="6"/>
  <c r="E23" i="6"/>
  <c r="E22" i="6" s="1"/>
  <c r="E18" i="6"/>
  <c r="E15" i="6"/>
  <c r="E21" i="6" s="1"/>
  <c r="E26" i="6" s="1"/>
  <c r="E13" i="6"/>
  <c r="M77" i="1"/>
  <c r="N77" i="1"/>
  <c r="O77" i="1"/>
  <c r="Q77" i="1"/>
  <c r="R77" i="1"/>
  <c r="S77" i="1"/>
  <c r="T77" i="1"/>
  <c r="U77" i="1"/>
  <c r="V77" i="1"/>
  <c r="W77" i="1"/>
  <c r="Y77" i="1"/>
  <c r="Z77" i="1"/>
  <c r="P16" i="1"/>
  <c r="P28" i="1"/>
  <c r="P40" i="1"/>
  <c r="P52" i="1"/>
  <c r="P64" i="1"/>
  <c r="AA15" i="1"/>
  <c r="AA27" i="1"/>
  <c r="AA40" i="1"/>
  <c r="AA52" i="1"/>
  <c r="AA64" i="1"/>
  <c r="L12" i="1"/>
  <c r="P12" i="1" s="1"/>
  <c r="L13" i="1"/>
  <c r="P13" i="1" s="1"/>
  <c r="L14" i="1"/>
  <c r="P14" i="1" s="1"/>
  <c r="L15" i="1"/>
  <c r="P15" i="1" s="1"/>
  <c r="L16" i="1"/>
  <c r="L17" i="1"/>
  <c r="P17" i="1" s="1"/>
  <c r="L18" i="1"/>
  <c r="P18" i="1" s="1"/>
  <c r="L19" i="1"/>
  <c r="P19" i="1" s="1"/>
  <c r="L20" i="1"/>
  <c r="P20" i="1" s="1"/>
  <c r="L21" i="1"/>
  <c r="P21" i="1" s="1"/>
  <c r="L22" i="1"/>
  <c r="P22" i="1" s="1"/>
  <c r="L23" i="1"/>
  <c r="P23" i="1" s="1"/>
  <c r="L24" i="1"/>
  <c r="P24" i="1" s="1"/>
  <c r="L25" i="1"/>
  <c r="P25" i="1" s="1"/>
  <c r="L26" i="1"/>
  <c r="P26" i="1" s="1"/>
  <c r="L27" i="1"/>
  <c r="P27" i="1" s="1"/>
  <c r="L28" i="1"/>
  <c r="L29" i="1"/>
  <c r="P29" i="1" s="1"/>
  <c r="L30" i="1"/>
  <c r="P30" i="1" s="1"/>
  <c r="L31" i="1"/>
  <c r="P31" i="1" s="1"/>
  <c r="L32" i="1"/>
  <c r="P32" i="1" s="1"/>
  <c r="L33" i="1"/>
  <c r="P33" i="1" s="1"/>
  <c r="L34" i="1"/>
  <c r="P34" i="1" s="1"/>
  <c r="L35" i="1"/>
  <c r="P35" i="1" s="1"/>
  <c r="L36" i="1"/>
  <c r="P36" i="1" s="1"/>
  <c r="L37" i="1"/>
  <c r="P37" i="1" s="1"/>
  <c r="L38" i="1"/>
  <c r="P38" i="1" s="1"/>
  <c r="L39" i="1"/>
  <c r="P39" i="1" s="1"/>
  <c r="L40" i="1"/>
  <c r="L41" i="1"/>
  <c r="P41" i="1" s="1"/>
  <c r="L42" i="1"/>
  <c r="P42" i="1" s="1"/>
  <c r="L43" i="1"/>
  <c r="P43" i="1" s="1"/>
  <c r="L44" i="1"/>
  <c r="P44" i="1" s="1"/>
  <c r="L45" i="1"/>
  <c r="P45" i="1" s="1"/>
  <c r="L46" i="1"/>
  <c r="P46" i="1" s="1"/>
  <c r="L47" i="1"/>
  <c r="P47" i="1" s="1"/>
  <c r="L48" i="1"/>
  <c r="P48" i="1" s="1"/>
  <c r="L49" i="1"/>
  <c r="P49" i="1" s="1"/>
  <c r="L50" i="1"/>
  <c r="P50" i="1" s="1"/>
  <c r="L51" i="1"/>
  <c r="P51" i="1" s="1"/>
  <c r="L52" i="1"/>
  <c r="L53" i="1"/>
  <c r="P53" i="1" s="1"/>
  <c r="L54" i="1"/>
  <c r="P54" i="1" s="1"/>
  <c r="L55" i="1"/>
  <c r="P55" i="1" s="1"/>
  <c r="L56" i="1"/>
  <c r="P56" i="1" s="1"/>
  <c r="L57" i="1"/>
  <c r="P57" i="1" s="1"/>
  <c r="L58" i="1"/>
  <c r="P58" i="1" s="1"/>
  <c r="L59" i="1"/>
  <c r="P59" i="1" s="1"/>
  <c r="L60" i="1"/>
  <c r="P60" i="1" s="1"/>
  <c r="L61" i="1"/>
  <c r="P61" i="1" s="1"/>
  <c r="L62" i="1"/>
  <c r="P62" i="1" s="1"/>
  <c r="L63" i="1"/>
  <c r="P63" i="1" s="1"/>
  <c r="L64" i="1"/>
  <c r="L69" i="1"/>
  <c r="P69" i="1" s="1"/>
  <c r="L70" i="1"/>
  <c r="P70" i="1" s="1"/>
  <c r="L71" i="1"/>
  <c r="P71" i="1" s="1"/>
  <c r="L72" i="1"/>
  <c r="P72" i="1" s="1"/>
  <c r="L73" i="1"/>
  <c r="P73" i="1" s="1"/>
  <c r="L74" i="1"/>
  <c r="P74" i="1" s="1"/>
  <c r="L75" i="1"/>
  <c r="P75" i="1" s="1"/>
  <c r="L76" i="1"/>
  <c r="L11" i="1"/>
  <c r="L77" i="1" s="1"/>
  <c r="X12" i="1"/>
  <c r="AA12" i="1" s="1"/>
  <c r="X13" i="1"/>
  <c r="AA13" i="1" s="1"/>
  <c r="X14" i="1"/>
  <c r="AA14" i="1" s="1"/>
  <c r="X15" i="1"/>
  <c r="X16" i="1"/>
  <c r="AA16" i="1" s="1"/>
  <c r="X17" i="1"/>
  <c r="AA17" i="1" s="1"/>
  <c r="X18" i="1"/>
  <c r="AA18" i="1" s="1"/>
  <c r="X19" i="1"/>
  <c r="AA19" i="1" s="1"/>
  <c r="X20" i="1"/>
  <c r="AA20" i="1" s="1"/>
  <c r="X21" i="1"/>
  <c r="AA21" i="1" s="1"/>
  <c r="X22" i="1"/>
  <c r="AA22" i="1" s="1"/>
  <c r="X23" i="1"/>
  <c r="AA23" i="1" s="1"/>
  <c r="X24" i="1"/>
  <c r="AA24" i="1" s="1"/>
  <c r="X25" i="1"/>
  <c r="AA25" i="1" s="1"/>
  <c r="X26" i="1"/>
  <c r="AA26" i="1" s="1"/>
  <c r="X27" i="1"/>
  <c r="X28" i="1"/>
  <c r="AA28" i="1" s="1"/>
  <c r="X30" i="1"/>
  <c r="AA30" i="1" s="1"/>
  <c r="X31" i="1"/>
  <c r="AA31" i="1" s="1"/>
  <c r="X32" i="1"/>
  <c r="AA32" i="1" s="1"/>
  <c r="X33" i="1"/>
  <c r="AA33" i="1" s="1"/>
  <c r="X34" i="1"/>
  <c r="AA34" i="1" s="1"/>
  <c r="X35" i="1"/>
  <c r="AA35" i="1" s="1"/>
  <c r="X36" i="1"/>
  <c r="AA36" i="1" s="1"/>
  <c r="X37" i="1"/>
  <c r="AA37" i="1" s="1"/>
  <c r="X38" i="1"/>
  <c r="AA38" i="1" s="1"/>
  <c r="X39" i="1"/>
  <c r="AA39" i="1" s="1"/>
  <c r="X40" i="1"/>
  <c r="X41" i="1"/>
  <c r="AA41" i="1" s="1"/>
  <c r="X42" i="1"/>
  <c r="AA42" i="1" s="1"/>
  <c r="X43" i="1"/>
  <c r="AA43" i="1" s="1"/>
  <c r="X44" i="1"/>
  <c r="AA44" i="1" s="1"/>
  <c r="X45" i="1"/>
  <c r="AA45" i="1" s="1"/>
  <c r="X46" i="1"/>
  <c r="AA46" i="1" s="1"/>
  <c r="X47" i="1"/>
  <c r="AA47" i="1" s="1"/>
  <c r="X48" i="1"/>
  <c r="AA48" i="1" s="1"/>
  <c r="X49" i="1"/>
  <c r="AA49" i="1" s="1"/>
  <c r="X50" i="1"/>
  <c r="AA50" i="1" s="1"/>
  <c r="X51" i="1"/>
  <c r="AA51" i="1" s="1"/>
  <c r="X52" i="1"/>
  <c r="X53" i="1"/>
  <c r="AA53" i="1" s="1"/>
  <c r="X54" i="1"/>
  <c r="AA54" i="1" s="1"/>
  <c r="X55" i="1"/>
  <c r="AA55" i="1" s="1"/>
  <c r="X56" i="1"/>
  <c r="AA56" i="1" s="1"/>
  <c r="X57" i="1"/>
  <c r="AA57" i="1" s="1"/>
  <c r="X58" i="1"/>
  <c r="AA58" i="1" s="1"/>
  <c r="X59" i="1"/>
  <c r="AA59" i="1" s="1"/>
  <c r="X60" i="1"/>
  <c r="AA60" i="1" s="1"/>
  <c r="X61" i="1"/>
  <c r="AA61" i="1" s="1"/>
  <c r="X62" i="1"/>
  <c r="AA62" i="1" s="1"/>
  <c r="X63" i="1"/>
  <c r="AA63" i="1" s="1"/>
  <c r="X64" i="1"/>
  <c r="X69" i="1"/>
  <c r="AA69" i="1" s="1"/>
  <c r="X70" i="1"/>
  <c r="AA70" i="1" s="1"/>
  <c r="X71" i="1"/>
  <c r="AA71" i="1" s="1"/>
  <c r="X72" i="1"/>
  <c r="AA72" i="1" s="1"/>
  <c r="X73" i="1"/>
  <c r="AA73" i="1" s="1"/>
  <c r="X74" i="1"/>
  <c r="AA74" i="1" s="1"/>
  <c r="X75" i="1"/>
  <c r="AA75" i="1" s="1"/>
  <c r="X76" i="1"/>
  <c r="AA76" i="1" s="1"/>
  <c r="X11" i="1"/>
  <c r="AA11" i="1" s="1"/>
  <c r="F77" i="1"/>
  <c r="E72" i="4"/>
  <c r="AC77" i="1"/>
  <c r="R29" i="1"/>
  <c r="X29" i="1" s="1"/>
  <c r="AA29" i="1" s="1"/>
  <c r="F28" i="4"/>
  <c r="F26" i="4"/>
  <c r="G9" i="4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D24" i="9"/>
  <c r="D23" i="9"/>
  <c r="D22" i="9"/>
  <c r="D21" i="9"/>
  <c r="D20" i="9"/>
  <c r="D19" i="9"/>
  <c r="D18" i="9"/>
  <c r="D17" i="9"/>
  <c r="D16" i="9"/>
  <c r="C15" i="9"/>
  <c r="E30" i="7"/>
  <c r="E13" i="8"/>
  <c r="F30" i="7"/>
  <c r="G12" i="7"/>
  <c r="G13" i="7" s="1"/>
  <c r="G14" i="7" s="1"/>
  <c r="G15" i="7" s="1"/>
  <c r="G16" i="7" s="1"/>
  <c r="G17" i="7" s="1"/>
  <c r="G18" i="7" s="1"/>
  <c r="G19" i="7" s="1"/>
  <c r="G20" i="7" s="1"/>
  <c r="G21" i="7" s="1"/>
  <c r="G22" i="7" s="1"/>
  <c r="F72" i="4" l="1"/>
  <c r="G26" i="4"/>
  <c r="G27" i="4" s="1"/>
  <c r="G29" i="4" s="1"/>
  <c r="G30" i="4" s="1"/>
  <c r="G31" i="4" s="1"/>
  <c r="G32" i="4" s="1"/>
  <c r="G33" i="4" s="1"/>
  <c r="G34" i="4" s="1"/>
  <c r="G35" i="4" s="1"/>
  <c r="G36" i="4" s="1"/>
  <c r="G37" i="4" s="1"/>
  <c r="G38" i="4" s="1"/>
  <c r="G39" i="4" s="1"/>
  <c r="G40" i="4" s="1"/>
  <c r="G41" i="4" s="1"/>
  <c r="G42" i="4" s="1"/>
  <c r="G43" i="4" s="1"/>
  <c r="G44" i="4" s="1"/>
  <c r="G45" i="4" s="1"/>
  <c r="G46" i="4" s="1"/>
  <c r="G47" i="4" s="1"/>
  <c r="G48" i="4" s="1"/>
  <c r="G49" i="4" s="1"/>
  <c r="G50" i="4" s="1"/>
  <c r="G51" i="4" s="1"/>
  <c r="G52" i="4" s="1"/>
  <c r="G53" i="4" s="1"/>
  <c r="G54" i="4" s="1"/>
  <c r="G55" i="4" s="1"/>
  <c r="G56" i="4" s="1"/>
  <c r="G57" i="4" s="1"/>
  <c r="D15" i="9"/>
  <c r="D25" i="9" s="1"/>
  <c r="P11" i="1"/>
  <c r="P77" i="1" s="1"/>
  <c r="AA77" i="1"/>
  <c r="X77" i="1"/>
  <c r="G23" i="7"/>
  <c r="G24" i="7" s="1"/>
  <c r="G25" i="7" s="1"/>
  <c r="G26" i="7" s="1"/>
  <c r="G27" i="7" s="1"/>
  <c r="G28" i="7" s="1"/>
  <c r="G29" i="7" s="1"/>
  <c r="G31" i="7"/>
  <c r="E33" i="6"/>
  <c r="E31" i="6" s="1"/>
  <c r="E36" i="6" s="1"/>
  <c r="E39" i="6" l="1"/>
  <c r="AB77" i="1" l="1"/>
  <c r="E40" i="6"/>
</calcChain>
</file>

<file path=xl/sharedStrings.xml><?xml version="1.0" encoding="utf-8"?>
<sst xmlns="http://schemas.openxmlformats.org/spreadsheetml/2006/main" count="565" uniqueCount="358">
  <si>
    <t>S82-TLĐ</t>
  </si>
  <si>
    <t>SỔ THU, CHI TÀI CHÍNH CÔNG ĐOÀN CƠ SỞ</t>
  </si>
  <si>
    <t>NĂM 2022</t>
  </si>
  <si>
    <t>TT</t>
  </si>
  <si>
    <t>NGÀY THÁNG</t>
  </si>
  <si>
    <t>CHỨNG TỪ</t>
  </si>
  <si>
    <t>DIỄN GIẢI</t>
  </si>
  <si>
    <t>I. Tài chính công đoàn tích lũy đầu kỳ (10)</t>
  </si>
  <si>
    <t>II - PHẦN THU</t>
  </si>
  <si>
    <t>III-PHẦN CHI</t>
  </si>
  <si>
    <t>Thu</t>
  </si>
  <si>
    <t>Chi</t>
  </si>
  <si>
    <t>Đoàn phí công đoàn (22)</t>
  </si>
  <si>
    <t>Kinh phí công đoàn (23)</t>
  </si>
  <si>
    <t>Ngân sách nhà nước cấp (24)</t>
  </si>
  <si>
    <t>Các khoản thu khác
(25)</t>
  </si>
  <si>
    <t>TỔNG  THU TCCĐ</t>
  </si>
  <si>
    <t>Tài chính công đoàn cấp trên cấp (28)</t>
  </si>
  <si>
    <t>Nhận bàn giao tài chính công đoàn 
(40)</t>
  </si>
  <si>
    <t>Tổng cộng thu
(II)</t>
  </si>
  <si>
    <t>Trực tiếp chăm lo, bảo vệ, đào tạo đoàn viên và NLĐ 
(31)</t>
  </si>
  <si>
    <t>Tuyên truyền đoàn viên và NLĐ
(32)</t>
  </si>
  <si>
    <t>Quản lý hành chính
(33)</t>
  </si>
  <si>
    <t>Lương phụ cấp và các khoản phải nộp theo lương</t>
  </si>
  <si>
    <t>Các khoản chi khác 
(37)</t>
  </si>
  <si>
    <t>CỘNG CHI TCCĐ</t>
  </si>
  <si>
    <t>ĐPCĐ, KPCĐ đã nộp cấp trên quản lý trực tiếp
(39)</t>
  </si>
  <si>
    <t>Bàn giao tài chính công đoàn 
(42)</t>
  </si>
  <si>
    <t>TỔNG CỘNG CHI</t>
  </si>
  <si>
    <t>IV. Tài chính công đoàn tích lũy cuối kỳ
 (50)</t>
  </si>
  <si>
    <t>V. ĐPCĐ, KPCĐ phải nộp cấp trên trực tiếp 
(60)</t>
  </si>
  <si>
    <t>Chuyên môn hỗ trợ (25.01)</t>
  </si>
  <si>
    <t>Thu khác tại đơn vị (25.02)</t>
  </si>
  <si>
    <t xml:space="preserve">Kinh phí công đoàn cấp trên cấp theo phân phối (28.01)
</t>
  </si>
  <si>
    <t>Lương cán bộ trong biên chế
(34.01)</t>
  </si>
  <si>
    <t>Phụ cấp cán bộ công đoàn
(34.02)</t>
  </si>
  <si>
    <t>Các khoản phải nộp theo lương 
(34.03)</t>
  </si>
  <si>
    <t>A</t>
  </si>
  <si>
    <t>B</t>
  </si>
  <si>
    <t>C</t>
  </si>
  <si>
    <t>D</t>
  </si>
  <si>
    <t>E</t>
  </si>
  <si>
    <t>CÔNG ĐOÀN CẤP TRÊN: LIÊN ĐOÀN LAO ĐỘNG HUYỆN GIA VIỄN</t>
  </si>
  <si>
    <t>Số dư đầu kỳ</t>
  </si>
  <si>
    <t>Đơn vị:</t>
  </si>
  <si>
    <t xml:space="preserve">NỘI DUNG </t>
  </si>
  <si>
    <t>THU</t>
  </si>
  <si>
    <t>CHI</t>
  </si>
  <si>
    <t>TỒN</t>
  </si>
  <si>
    <t>Ngày</t>
  </si>
  <si>
    <t>CỘNG</t>
  </si>
  <si>
    <t>TỒN QUỸ</t>
  </si>
  <si>
    <t>Thủ quỹ</t>
  </si>
  <si>
    <t>Phụ trách kế toán</t>
  </si>
  <si>
    <t>TM. BAN CHẤP HÀNH</t>
  </si>
  <si>
    <t>Đồng</t>
  </si>
  <si>
    <t>Mẫu số B07-TLĐ</t>
  </si>
  <si>
    <t>(Ban hành kèm theo hướng dẫn số 47/HD-TLĐ ngày 30/12/2021 của Tổng Liên đoàn)</t>
  </si>
  <si>
    <t>BÁO CÁO</t>
  </si>
  <si>
    <t xml:space="preserve">QUYẾT TOÁN THU,  CHI TÀI CHÍNH CÔNG ĐOÀN </t>
  </si>
  <si>
    <t>A - CÁC CHỈ TIÊU CƠ BẢN:</t>
  </si>
  <si>
    <t>-Quỹ lương đóng KPCĐ  … …….……… đồng</t>
  </si>
  <si>
    <t xml:space="preserve"> - Quỹ lương đóng ĐPCĐ………………… đồng</t>
  </si>
  <si>
    <t>B - CÁC CHỈ TIÊU THU, CHI TÀI CHÍNH CÔNG ĐOÀN:</t>
  </si>
  <si>
    <t>ĐVT: đồng</t>
  </si>
  <si>
    <t>NỘI DUNG</t>
  </si>
  <si>
    <t>Mục lục
TCCĐ
(Mã số)</t>
  </si>
  <si>
    <t>Dự toán được giao</t>
  </si>
  <si>
    <t>Quyết toán 
ký này</t>
  </si>
  <si>
    <t>I</t>
  </si>
  <si>
    <t>TÀI CHÍNH CÔNG ĐOÀN TÍCH LŨY ĐẦU KỲ</t>
  </si>
  <si>
    <t>II</t>
  </si>
  <si>
    <t>PHẦN THU</t>
  </si>
  <si>
    <t>2.1</t>
  </si>
  <si>
    <t xml:space="preserve">Thu Đoàn phí công đoàn </t>
  </si>
  <si>
    <t>2.2</t>
  </si>
  <si>
    <t>Thu Kinh phí công đoàn</t>
  </si>
  <si>
    <t>2.3</t>
  </si>
  <si>
    <t>Ngân sách Nhà nước cấp hỗ trợ</t>
  </si>
  <si>
    <t>2.4</t>
  </si>
  <si>
    <t>Các khoản thu khác</t>
  </si>
  <si>
    <t>a-Chuyên môn hỗ trợ</t>
  </si>
  <si>
    <t>25.01</t>
  </si>
  <si>
    <t xml:space="preserve">b-Thu khác </t>
  </si>
  <si>
    <t>25.02</t>
  </si>
  <si>
    <t>CỘNG THU TCCĐ (2.1+2.2+2.3+2.4)</t>
  </si>
  <si>
    <t>2.5</t>
  </si>
  <si>
    <t>Tài chính công đoàn cấp trên cấp</t>
  </si>
  <si>
    <t xml:space="preserve">a. Kinh phí công đoàn cấp trên cấp theo phân phối </t>
  </si>
  <si>
    <t>28.01</t>
  </si>
  <si>
    <t>b. Tài chính CĐ cấp trên cấp hỗ trợ</t>
  </si>
  <si>
    <t>28.02</t>
  </si>
  <si>
    <t>2.6</t>
  </si>
  <si>
    <t>Nhận bàn giao tài chính công đoàn</t>
  </si>
  <si>
    <t>TỔNG CỘNG THU (II = 2.1+2.2+2.3+2.4+2.5+2.6)</t>
  </si>
  <si>
    <t>III</t>
  </si>
  <si>
    <t>PHẦN CHI</t>
  </si>
  <si>
    <t>3.1</t>
  </si>
  <si>
    <t>Chi trực tiếp chăm lo, bảo vệ,đào tạo đoàn viên và NLĐ</t>
  </si>
  <si>
    <t>3.2</t>
  </si>
  <si>
    <t>Chi tuyên truyền đoàn viên và người lao động</t>
  </si>
  <si>
    <t>3.3</t>
  </si>
  <si>
    <t>Chi quản lý hành chính</t>
  </si>
  <si>
    <t>3.4</t>
  </si>
  <si>
    <t>Chi lương, phụ cấp và các khoản phải nộp theo lương</t>
  </si>
  <si>
    <t>a - Lương, phụ cấp …của cán bộ trong biên chế</t>
  </si>
  <si>
    <t>34.01</t>
  </si>
  <si>
    <t>b- Phụ cấp cán bộ công đoàn</t>
  </si>
  <si>
    <t>34.02</t>
  </si>
  <si>
    <t>c- Các khoản phải nộp theo lương</t>
  </si>
  <si>
    <t>34.03</t>
  </si>
  <si>
    <t>3.5</t>
  </si>
  <si>
    <t>Chi khác</t>
  </si>
  <si>
    <t>CỘNG CHI (3.1+3.2+3.3+3.4)</t>
  </si>
  <si>
    <t>3.6</t>
  </si>
  <si>
    <t>ĐPCĐ, KPCĐ đã nộp cấp trên quản lý trực tiếp</t>
  </si>
  <si>
    <t>3.7</t>
  </si>
  <si>
    <t>Bàn giao tài chính công đoàn</t>
  </si>
  <si>
    <t>TỔNG CỘNG CHI (3.1+3.2+3.3+3.4+3.5+3.6+3.7)</t>
  </si>
  <si>
    <t>IV</t>
  </si>
  <si>
    <t>TÀI CHÍNH CÔNG ĐOÀN TÍCH LŨY CUỐI KỲ:
(IV = I +II - III)</t>
  </si>
  <si>
    <t>V</t>
  </si>
  <si>
    <t>TÀI CHÍNH CÔNG ĐOÀN PHẢI NỘP CẤP
 TRÊN QUẢN LÝ TRỰC TIẾP</t>
  </si>
  <si>
    <t>C- THUYẾT MINH :</t>
  </si>
  <si>
    <t>(Ký tên, đóng dấu)</t>
  </si>
  <si>
    <t>Năm 2022</t>
  </si>
  <si>
    <t>- Số lao động tính quỹ lương đóng KPCĐ 22 người</t>
  </si>
  <si>
    <t>- Số đoàn viên …………. ………………22 người</t>
  </si>
  <si>
    <t xml:space="preserve">  (Ký, họ tên)</t>
  </si>
  <si>
    <t xml:space="preserve"> NGƯỜI LẬP</t>
  </si>
  <si>
    <t>Cấp trên
 duyệt</t>
  </si>
  <si>
    <t xml:space="preserve"> ĐƠN VỊ : CĐCS MẦM NON </t>
  </si>
  <si>
    <t>23=
1+11-22</t>
  </si>
  <si>
    <t>22=
19+20+21</t>
  </si>
  <si>
    <t>19=12+13+14+15+16+17+18</t>
  </si>
  <si>
    <t>7=2+3+
4+5+6</t>
  </si>
  <si>
    <t>Tài chính công đoàn cấp trên hỗ trợ (28.02)</t>
  </si>
  <si>
    <t xml:space="preserve">Gia Lạc, ngày  31 tháng 12 năm 2022   </t>
  </si>
  <si>
    <t>Mẫu số :S12-H</t>
  </si>
  <si>
    <t>(Ban hành theo thông tư số 107/2017/TT-BTC ngày 10/10/2017 của BTC)</t>
  </si>
  <si>
    <t>SỔ TIỀN GỬI NGÂN HÀNG, KHO BẠC</t>
  </si>
  <si>
    <t>ĐVT: VNĐ</t>
  </si>
  <si>
    <t>Ngày, tháng ghi sổ</t>
  </si>
  <si>
    <t>Chứng từ</t>
  </si>
  <si>
    <t xml:space="preserve">Số tiền </t>
  </si>
  <si>
    <t>Còn lại</t>
  </si>
  <si>
    <t>Số hiệu</t>
  </si>
  <si>
    <t>Ngày, tháng</t>
  </si>
  <si>
    <t>Gửi vào</t>
  </si>
  <si>
    <t>Rút ra</t>
  </si>
  <si>
    <t>Cộng phát sinh</t>
  </si>
  <si>
    <t>Số dư cuối kỳ</t>
  </si>
  <si>
    <t>Ngày 31 tháng 12 năm 2022</t>
  </si>
  <si>
    <t>Chủ tài khoản</t>
  </si>
  <si>
    <t>(Ký, họ tên)</t>
  </si>
  <si>
    <t>( Ký,họ tên, đóng dấu)</t>
  </si>
  <si>
    <t>CĐ cấp trên: Công đoàn Huyện Gia Viễn</t>
  </si>
  <si>
    <t>Mẫu số : S 81-TLĐ</t>
  </si>
  <si>
    <t>SỔ THU ĐOÀN PHÍ</t>
  </si>
  <si>
    <t>STT</t>
  </si>
  <si>
    <t>Ngày nộp</t>
  </si>
  <si>
    <t>Số đoàn viên</t>
  </si>
  <si>
    <t>Số tiền nộp</t>
  </si>
  <si>
    <t>Ký tên</t>
  </si>
  <si>
    <t>(A)</t>
  </si>
  <si>
    <t>(B)</t>
  </si>
  <si>
    <t>(C )</t>
  </si>
  <si>
    <t>(1)</t>
  </si>
  <si>
    <t>(2)</t>
  </si>
  <si>
    <t>(3)</t>
  </si>
  <si>
    <t>Tổng</t>
  </si>
  <si>
    <t>Ngày  31 tháng   12  năm 2022</t>
  </si>
  <si>
    <t>(Ký, họ tên, đóng dấu)</t>
  </si>
  <si>
    <t>Công đoàn cấp trên :  LĐLĐ huyện Gia Viễn</t>
  </si>
  <si>
    <t>Đơn vị : CĐCS trường Mầm non Gia Lạc</t>
  </si>
  <si>
    <t>Mở TK</t>
  </si>
  <si>
    <t>KP cấp trên cấp</t>
  </si>
  <si>
    <t>Rút TM nhập quỹ</t>
  </si>
  <si>
    <t>Lãi tiền gửi ngân hàng T8</t>
  </si>
  <si>
    <t>Lãi tiền gửi ngân hàng T9</t>
  </si>
  <si>
    <t>Trả phí QL tài khoản T7</t>
  </si>
  <si>
    <t>Trả phí QL tài khoản T8</t>
  </si>
  <si>
    <t>Trả phí QL tài khoản T9</t>
  </si>
  <si>
    <t>Trả phí QL tài khoản T10</t>
  </si>
  <si>
    <t>Lãi tiền gửi ngân hàng T10</t>
  </si>
  <si>
    <t>Trả phí QL tài khoản T11</t>
  </si>
  <si>
    <t>Lãi tiền gửi ngân hàng T11</t>
  </si>
  <si>
    <t>Mua séc</t>
  </si>
  <si>
    <t>Trả phí QL tài khoản T12</t>
  </si>
  <si>
    <t>Sổ này có 01 Trang , đánh số từ trang 01 đến trang 01</t>
  </si>
  <si>
    <t>Nơi mở tài khoản giao dịch : Agribank CN Gia Viễn</t>
  </si>
  <si>
    <t>Số hiệu tài khoản tại nơi gửi : ………………………………….</t>
  </si>
  <si>
    <t>Ngày mở sổ : 09.05.2022</t>
  </si>
  <si>
    <t>ĐƠN VỊ NỘP
 (hoặc đoàn viên nộp)</t>
  </si>
  <si>
    <t xml:space="preserve">Thu tiền Đoàn phí  quý 1/2022 của đoàn viên </t>
  </si>
  <si>
    <t xml:space="preserve">Thu tiền Đoàn phí  quý 2/2022 của đoàn viên </t>
  </si>
  <si>
    <t xml:space="preserve">Thu tiền Đoàn phí  quý 3/2022 của đoàn viên </t>
  </si>
  <si>
    <t xml:space="preserve">Thu tiền Đoàn phí  quý 4/2022 của đoàn viên </t>
  </si>
  <si>
    <t>Công đoàn Cơ sở trường MN …….</t>
  </si>
  <si>
    <t>CÔNG ĐOÀN CƠ SỞ TRƯỜNG MẦM NON ……..</t>
  </si>
  <si>
    <t>11=7+8
+9+10</t>
  </si>
  <si>
    <t>Mẫu số : C34-HD</t>
  </si>
  <si>
    <t>Hôm nay, ngày     tháng      năm      , vào hồi….. Giờ……phút</t>
  </si>
  <si>
    <t>BIÊN BẢN KIỂM KÊ QUỸ TIỀN MẶT</t>
  </si>
  <si>
    <t>Ban kiểm kê bao gồm :</t>
  </si>
  <si>
    <t xml:space="preserve">Ông / Bà :  Lê Thị Hồng Lý              </t>
  </si>
  <si>
    <t>Đại diện : BCH Công đoàn  Trưởng ban</t>
  </si>
  <si>
    <t xml:space="preserve">Ông / Bà :  Phạm Thị Hằng                  </t>
  </si>
  <si>
    <t>Kế toán :  ủy viên</t>
  </si>
  <si>
    <t xml:space="preserve">Ông / Bà :  Hoàng Thị Phương Thanh         </t>
  </si>
  <si>
    <t>Thủ quỹ : ủy viên</t>
  </si>
  <si>
    <t>Diễn giải</t>
  </si>
  <si>
    <t>Số lượng ( tờ )</t>
  </si>
  <si>
    <t>Số tiền</t>
  </si>
  <si>
    <t>Số dư theo sổ quỹ</t>
  </si>
  <si>
    <t>Số kiểm kê thực tế</t>
  </si>
  <si>
    <t>- Loại 500.000 đ</t>
  </si>
  <si>
    <t>- Loại 200.000 đ</t>
  </si>
  <si>
    <t>- Loại 100.000 đ</t>
  </si>
  <si>
    <t>- Loại 50.000 đ</t>
  </si>
  <si>
    <t>- Loại 20.000 đ</t>
  </si>
  <si>
    <t>- Loại 10.000 đ</t>
  </si>
  <si>
    <t>- Loại 5.000 đ</t>
  </si>
  <si>
    <t>- Loại 2.000 đ</t>
  </si>
  <si>
    <t>- Loại 1.000 đ</t>
  </si>
  <si>
    <t xml:space="preserve">Chênh lệch </t>
  </si>
  <si>
    <t xml:space="preserve"> - Lý do</t>
  </si>
  <si>
    <t>+  Thừa : 0</t>
  </si>
  <si>
    <t>+ Thiếu : 0</t>
  </si>
  <si>
    <t>- Kết luận sau khi kiểm quỹ : Số tiền tồn tại quỹ khớp với số liệu trên sổ quỹ tiền mặt./</t>
  </si>
  <si>
    <t>Kế toán</t>
  </si>
  <si>
    <t>Người chịu trách nhiệm kiểm kê quỹ</t>
  </si>
  <si>
    <t>( ký, họ tên)</t>
  </si>
  <si>
    <t>Phạm thị Hằng</t>
  </si>
  <si>
    <t>Hoàng T. Phương Thanh</t>
  </si>
  <si>
    <t>Lê Thị Hồng Lý</t>
  </si>
  <si>
    <t>CÔNG ĐOÀN NGÀNH GIÁO DỤC TỈNH NINH BÌNH</t>
  </si>
  <si>
    <t xml:space="preserve">SỔ QUỸ TIỀN MẶT </t>
  </si>
  <si>
    <t>NĂM 2023</t>
  </si>
  <si>
    <t>30/01/2023</t>
  </si>
  <si>
    <t>01</t>
  </si>
  <si>
    <t xml:space="preserve">Thanh toán mua văn phòng phẩm </t>
  </si>
  <si>
    <t>02</t>
  </si>
  <si>
    <t>Chi thăm hỏi tháng 01/2023</t>
  </si>
  <si>
    <t>03</t>
  </si>
  <si>
    <t>Phong bì + thiệp mời tất niên</t>
  </si>
  <si>
    <t>02/02/2023</t>
  </si>
  <si>
    <t>04</t>
  </si>
  <si>
    <t>Khoán thuê trang phục biểu diễn</t>
  </si>
  <si>
    <t>19/02/2023</t>
  </si>
  <si>
    <t>05</t>
  </si>
  <si>
    <t>Quà Tết Nguyên Đán 2023</t>
  </si>
  <si>
    <t>23/02/2023</t>
  </si>
  <si>
    <t>06</t>
  </si>
  <si>
    <t>Chi họp ngoài giờ cho CBCĐ</t>
  </si>
  <si>
    <t>07</t>
  </si>
  <si>
    <t>Thăm hỏi tháng 02/2023</t>
  </si>
  <si>
    <t>Quỹ công đoàn quý 1+2 tổ Toán</t>
  </si>
  <si>
    <t>Quỹ công đoàn quý 1+2 tổ Lý</t>
  </si>
  <si>
    <t>Quỹ công đoàn quý 1+2 tổ Hoá</t>
  </si>
  <si>
    <t>Quỹ công đoàn quý 1+2 tổ Sinh</t>
  </si>
  <si>
    <t>Quỹ công đoàn quý 1+2 tổ Văn</t>
  </si>
  <si>
    <t>Quỹ công đoàn quý 1+2 tổ Văn phòng</t>
  </si>
  <si>
    <t>Quỹ công đoàn quý 1+2 tổ Ngoại ngữ</t>
  </si>
  <si>
    <t>08</t>
  </si>
  <si>
    <t>Quỹ công đoàn quý 1+2 tổ Bộ môn chung</t>
  </si>
  <si>
    <t>09</t>
  </si>
  <si>
    <t>Quỹ công đoàn quý 1+2 tổ Sử Địa</t>
  </si>
  <si>
    <t>Chi hoạt động 8/3</t>
  </si>
  <si>
    <t>11/3/2023</t>
  </si>
  <si>
    <t>Chi đại hội công đoàn trường</t>
  </si>
  <si>
    <t>20/3/2023</t>
  </si>
  <si>
    <t>10</t>
  </si>
  <si>
    <t>Chi phụ cấp cán bộ công đoàn quỹ I/2023</t>
  </si>
  <si>
    <t>26/3/2023</t>
  </si>
  <si>
    <t>11</t>
  </si>
  <si>
    <t>Thăm hỏi tháng 3/2023</t>
  </si>
  <si>
    <t>8/3/2022</t>
  </si>
  <si>
    <t>24/04/2023</t>
  </si>
  <si>
    <t>12</t>
  </si>
  <si>
    <t>Thăm hỏi tháng 4/2023</t>
  </si>
  <si>
    <t>31/05/2023</t>
  </si>
  <si>
    <t>13</t>
  </si>
  <si>
    <t>Chi văn phòng phẩm</t>
  </si>
  <si>
    <t>31/05/2024</t>
  </si>
  <si>
    <t>14</t>
  </si>
  <si>
    <t>Thăm hỏi tháng 5/2023</t>
  </si>
  <si>
    <t>31/05/2025</t>
  </si>
  <si>
    <t>Công đoàn cấp trên cấp bù 2022</t>
  </si>
  <si>
    <t>31/05/2026</t>
  </si>
  <si>
    <t>Công đoàn cấp trên cấp bù quỹ I/2023</t>
  </si>
  <si>
    <t>31/05/2027</t>
  </si>
  <si>
    <t>15</t>
  </si>
  <si>
    <t>Chi quà 1/6 cho các cháu con cán bộ công nhân viên</t>
  </si>
  <si>
    <t>31/05/2028</t>
  </si>
  <si>
    <t>16</t>
  </si>
  <si>
    <t>Chi phần thường cho con cán bộ công nhân viên</t>
  </si>
  <si>
    <t>30/06/2023</t>
  </si>
  <si>
    <t>17</t>
  </si>
  <si>
    <t>Thăm hỏi tháng 6/2023</t>
  </si>
  <si>
    <t>18</t>
  </si>
  <si>
    <t>Chi phụ cấp công đoàn quỹ II/2023</t>
  </si>
  <si>
    <t>31/07/2023</t>
  </si>
  <si>
    <t>19</t>
  </si>
  <si>
    <t>Thăm hỏi tháng 7/2023</t>
  </si>
  <si>
    <t>Công đoàn cấp trên cấp bù quý II 2023</t>
  </si>
  <si>
    <t>31/08/2023</t>
  </si>
  <si>
    <t>20</t>
  </si>
  <si>
    <t>Chi họp ngoài giờ cho cán bộ CNV</t>
  </si>
  <si>
    <t>21</t>
  </si>
  <si>
    <t>Thăm hỏi tháng 8/2023</t>
  </si>
  <si>
    <t>31/08/2024</t>
  </si>
  <si>
    <t>22</t>
  </si>
  <si>
    <t>Hỗ trợ tham quan học tập hè cho CBCNV</t>
  </si>
  <si>
    <t>30/09/2023</t>
  </si>
  <si>
    <t>23</t>
  </si>
  <si>
    <t>Chi phụ cấp công đoàn quý 3 năm 2023</t>
  </si>
  <si>
    <t>24</t>
  </si>
  <si>
    <t>Thăm hỏi tháng 9/2023</t>
  </si>
  <si>
    <t>25</t>
  </si>
  <si>
    <t>Chi trung thu cho con CBCNV</t>
  </si>
  <si>
    <t>Công đoàn cấp trên cấp kinh phí hoạt động</t>
  </si>
  <si>
    <t>31/10/2023</t>
  </si>
  <si>
    <t>26</t>
  </si>
  <si>
    <t>Chi họp ngoài giờ tháng 9,10</t>
  </si>
  <si>
    <t>27</t>
  </si>
  <si>
    <t>Thăm hỏi tháng 10/2023</t>
  </si>
  <si>
    <t>28</t>
  </si>
  <si>
    <t>Hỗ trợ cán bộ giáo viên tham gia 20-10.</t>
  </si>
  <si>
    <t>29</t>
  </si>
  <si>
    <t>Tổ chức hoạt động 20-10</t>
  </si>
  <si>
    <t>31/10/2022</t>
  </si>
  <si>
    <t>Thu công đoàn phí tổ văn phòng quý 2</t>
  </si>
  <si>
    <t>Thu công đoàn phí các tổ 6 tháng cuối năm</t>
  </si>
  <si>
    <t>30/11/2023</t>
  </si>
  <si>
    <t>30</t>
  </si>
  <si>
    <t>Chi họp ngoài giờ tháng 11</t>
  </si>
  <si>
    <t>31</t>
  </si>
  <si>
    <t>Tặng quà cán bộ giáo viên 20/11/2023</t>
  </si>
  <si>
    <t>32</t>
  </si>
  <si>
    <t>Hoa chúc mừng tháng 10 và tháng 11</t>
  </si>
  <si>
    <t>33</t>
  </si>
  <si>
    <t>Thanh toán phục vụ vận động viên thi đấu
 TDTT ngành GD</t>
  </si>
  <si>
    <t>34</t>
  </si>
  <si>
    <t>Chi thăm hỏi tháng 11</t>
  </si>
  <si>
    <t>35</t>
  </si>
  <si>
    <t>Hỗ trợ giáo viên tập luyện và thuê trang phục biểu diễn văn nghệ 20/11</t>
  </si>
  <si>
    <t>Cuối kỳ làm tròn 11.434.000đ</t>
  </si>
  <si>
    <t>Công đoàn cấp trên tạm cấp kinh phí quý I/2023</t>
  </si>
  <si>
    <t>Công đoàn cấp trên tạm cấp KPCĐ quý 2/2023</t>
  </si>
  <si>
    <t>Năm 2023</t>
  </si>
  <si>
    <t>Ninh Bình, ngày 22 tháng 02 năm 2024</t>
  </si>
  <si>
    <t>Công đoàn cấp trên : Công đoàn ngành Giáo dục tỉnh Ninh Bình</t>
  </si>
  <si>
    <t>Công đoàn Cơ sở trường THPT chuyên Lương Văn Tụy</t>
  </si>
  <si>
    <t xml:space="preserve">CÔNG ĐOÀN TRƯỜNG THPT </t>
  </si>
  <si>
    <t>TM.BAN CHẤP HÀNH</t>
  </si>
  <si>
    <t>CHỦ TỊCH</t>
  </si>
  <si>
    <t>…., Ngày … tháng 01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</si>
</sst>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6" formatCode="&quot;$&quot;#,##0_);[Red]\(&quot;$&quot;#,##0\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0.000"/>
    <numFmt numFmtId="167" formatCode="_(* #,##0.0000_);_(* \(#,##0.0000\);_(* &quot;-&quot;??_);_(@_)"/>
    <numFmt numFmtId="168" formatCode="_(* #,##0.000000_);_(* \(#,##0.000000\);_(* &quot;-&quot;??_);_(@_)"/>
    <numFmt numFmtId="169" formatCode="&quot;\&quot;#,##0;[Red]&quot;\&quot;\-#,##0"/>
    <numFmt numFmtId="170" formatCode="&quot;\&quot;#,##0.00;[Red]&quot;\&quot;\-#,##0.00"/>
    <numFmt numFmtId="171" formatCode="\$#,##0\ ;\(\$#,##0\)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_-&quot;$&quot;* #,##0_-;\-&quot;$&quot;* #,##0_-;_-&quot;$&quot;* &quot;-&quot;_-;_-@_-"/>
    <numFmt numFmtId="175" formatCode="_-* #,##0_-;\-* #,##0_-;_-* &quot;-&quot;_-;_-@_-"/>
    <numFmt numFmtId="176" formatCode="_-* #,##0.00_-;\-* #,##0.00_-;_-* &quot;-&quot;??_-;_-@_-"/>
    <numFmt numFmtId="177" formatCode="_-* #,##0\ _€_-;\-* #,##0\ _€_-;_-* &quot;-&quot;\ _€_-;_-@_-"/>
    <numFmt numFmtId="178" formatCode="_-* #,##0.00\ _€_-;\-* #,##0.00\ _€_-;_-* &quot;-&quot;??\ _€_-;_-@_-"/>
    <numFmt numFmtId="179" formatCode="#,##0\ &quot;F&quot;;[Red]\-#,##0\ &quot;F&quot;"/>
    <numFmt numFmtId="180" formatCode="#,##0.00\ &quot;F&quot;;\-#,##0.00\ &quot;F&quot;"/>
    <numFmt numFmtId="181" formatCode="#,##0.00\ &quot;F&quot;;[Red]\-#,##0.00\ &quot;F&quot;"/>
    <numFmt numFmtId="182" formatCode="_-* #,##0\ &quot;F&quot;_-;\-* #,##0\ &quot;F&quot;_-;_-* &quot;-&quot;\ &quot;F&quot;_-;_-@_-"/>
    <numFmt numFmtId="183" formatCode="_-* #,##0.00\ &quot;F&quot;_-;\-* #,##0.00\ &quot;F&quot;_-;_-* &quot;-&quot;??\ &quot;F&quot;_-;_-@_-"/>
    <numFmt numFmtId="184" formatCode="&quot;SFr.&quot;\ #,##0.00;[Red]&quot;SFr.&quot;\ \-#,##0.00"/>
    <numFmt numFmtId="185" formatCode="_ &quot;SFr.&quot;\ * #,##0_ ;_ &quot;SFr.&quot;\ * \-#,##0_ ;_ &quot;SFr.&quot;\ * &quot;-&quot;_ ;_ @_ "/>
    <numFmt numFmtId="186" formatCode="_ * #,##0_ ;_ * \-#,##0_ ;_ * &quot;-&quot;_ ;_ @_ "/>
    <numFmt numFmtId="187" formatCode="_ * #,##0.00_ ;_ * \-#,##0.00_ ;_ * &quot;-&quot;??_ ;_ @_ "/>
    <numFmt numFmtId="188" formatCode="dd/mm"/>
    <numFmt numFmtId="189" formatCode="00.000"/>
    <numFmt numFmtId="190" formatCode="&quot;?&quot;#,##0;&quot;?&quot;\-#,##0"/>
    <numFmt numFmtId="191" formatCode="&quot;VND&quot;#,##0_);[Red]\(&quot;VND&quot;#,##0\)"/>
    <numFmt numFmtId="192" formatCode="_-&quot;$&quot;* #,##0.00_-;\-&quot;$&quot;* #,##0.00_-;_-&quot;$&quot;* &quot;-&quot;??_-;_-@_-"/>
  </numFmts>
  <fonts count="7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VNI-Times"/>
    </font>
    <font>
      <sz val="14"/>
      <name val="??"/>
      <family val="3"/>
      <charset val="136"/>
    </font>
    <font>
      <sz val="12"/>
      <name val="????"/>
      <family val="1"/>
      <charset val="136"/>
    </font>
    <font>
      <sz val="12"/>
      <name val="???"/>
      <family val="3"/>
    </font>
    <font>
      <sz val="12"/>
      <name val="VNI-Times"/>
    </font>
    <font>
      <sz val="12"/>
      <color indexed="8"/>
      <name val="¹ÙÅÁÃ¼"/>
      <family val="1"/>
    </font>
    <font>
      <sz val="12"/>
      <name val="¹UAAA¼"/>
      <family val="3"/>
      <charset val="136"/>
    </font>
    <font>
      <sz val="12"/>
      <name val="¹ÙÅÁÃ¼"/>
      <family val="1"/>
    </font>
    <font>
      <sz val="10"/>
      <name val="Times New Roman"/>
      <family val="1"/>
    </font>
    <font>
      <b/>
      <sz val="10"/>
      <name val="Helv"/>
      <family val="2"/>
    </font>
    <font>
      <sz val="10"/>
      <name val="VNI-Aptima"/>
    </font>
    <font>
      <sz val="8"/>
      <name val="Arial"/>
      <family val="2"/>
    </font>
    <font>
      <b/>
      <sz val="12"/>
      <name val="Helv"/>
      <family val="2"/>
    </font>
    <font>
      <b/>
      <sz val="11"/>
      <name val="Helv"/>
      <family val="2"/>
    </font>
    <font>
      <b/>
      <sz val="12"/>
      <name val="VN-NTime"/>
      <family val="1"/>
    </font>
    <font>
      <sz val="13"/>
      <name val=".VnTime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sz val="10.5"/>
      <name val="Times New Roman"/>
      <family val="1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i/>
      <sz val="12"/>
      <name val="Times New Roman"/>
      <family val="1"/>
    </font>
    <font>
      <b/>
      <sz val="12"/>
      <color indexed="8"/>
      <name val="Times New Roman"/>
      <family val="1"/>
    </font>
    <font>
      <b/>
      <u/>
      <sz val="12"/>
      <name val="Times New Roman"/>
      <family val="1"/>
    </font>
    <font>
      <b/>
      <sz val="16"/>
      <name val="Times New Roman"/>
      <family val="1"/>
    </font>
    <font>
      <sz val="12"/>
      <color theme="1"/>
      <name val="Arial"/>
      <family val="2"/>
    </font>
    <font>
      <i/>
      <sz val="10"/>
      <name val="Times New Roman"/>
      <family val="1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1"/>
      <name val="Times New Roman"/>
      <family val="1"/>
    </font>
    <font>
      <sz val="8"/>
      <name val="Calibri"/>
      <family val="2"/>
      <scheme val="minor"/>
    </font>
    <font>
      <sz val="10"/>
      <name val="Arial"/>
      <family val="2"/>
      <charset val="163"/>
    </font>
    <font>
      <sz val="11"/>
      <name val="??"/>
      <family val="3"/>
    </font>
    <font>
      <sz val="12"/>
      <name val="¹UAAA¼"/>
      <family val="3"/>
      <charset val="129"/>
    </font>
    <font>
      <sz val="12"/>
      <name val="Arial"/>
      <family val="2"/>
    </font>
    <font>
      <sz val="10"/>
      <name val="VNtimes new roman"/>
    </font>
    <font>
      <sz val="14"/>
      <name val=".VnArial"/>
      <family val="2"/>
    </font>
    <font>
      <sz val="10"/>
      <name val=" "/>
      <family val="1"/>
      <charset val="136"/>
    </font>
    <font>
      <sz val="12"/>
      <name val="바탕체"/>
      <family val="3"/>
    </font>
    <font>
      <sz val="9"/>
      <name val="Arial"/>
      <family val="2"/>
    </font>
    <font>
      <sz val="12"/>
      <name val="Courier"/>
      <family val="3"/>
    </font>
    <font>
      <sz val="12"/>
      <color theme="1"/>
      <name val="Calibri"/>
      <family val="2"/>
      <scheme val="minor"/>
    </font>
    <font>
      <sz val="12"/>
      <color rgb="FF00B050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B050"/>
      <name val="Times New Roman"/>
      <family val="1"/>
    </font>
    <font>
      <b/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B050"/>
      <name val="Calibri"/>
      <family val="2"/>
      <scheme val="minor"/>
    </font>
    <font>
      <sz val="12"/>
      <color rgb="FF00B050"/>
      <name val="Arial"/>
      <family val="2"/>
    </font>
    <font>
      <b/>
      <sz val="12"/>
      <color rgb="FF00B050"/>
      <name val="Times New Roman"/>
      <family val="1"/>
    </font>
    <font>
      <b/>
      <sz val="10"/>
      <color rgb="FF00B05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6">
    <xf numFmtId="0" fontId="0" fillId="0" borderId="0"/>
    <xf numFmtId="0" fontId="1" fillId="0" borderId="0"/>
    <xf numFmtId="174" fontId="13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2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75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8" fontId="9" fillId="0" borderId="0" applyFont="0" applyFill="0" applyBorder="0" applyAlignment="0" applyProtection="0"/>
    <xf numFmtId="175" fontId="13" fillId="0" borderId="0" applyFont="0" applyFill="0" applyBorder="0" applyAlignment="0" applyProtection="0"/>
    <xf numFmtId="174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6" fontId="13" fillId="0" borderId="0" applyFont="0" applyFill="0" applyBorder="0" applyAlignment="0" applyProtection="0"/>
    <xf numFmtId="177" fontId="9" fillId="0" borderId="0" applyFon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5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4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2" fillId="0" borderId="0"/>
    <xf numFmtId="9" fontId="14" fillId="0" borderId="0" applyBorder="0" applyAlignment="0" applyProtection="0"/>
    <xf numFmtId="184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16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6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15" fillId="0" borderId="0"/>
    <xf numFmtId="0" fontId="17" fillId="0" borderId="0"/>
    <xf numFmtId="0" fontId="18" fillId="0" borderId="0"/>
    <xf numFmtId="183" fontId="9" fillId="0" borderId="0" applyFont="0" applyFill="0" applyBorder="0" applyAlignment="0" applyProtection="0"/>
    <xf numFmtId="1" fontId="19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2" fontId="2" fillId="0" borderId="0" applyFont="0" applyFill="0" applyBorder="0" applyAlignment="0" applyProtection="0"/>
    <xf numFmtId="38" fontId="20" fillId="2" borderId="0" applyNumberFormat="0" applyBorder="0" applyAlignment="0" applyProtection="0"/>
    <xf numFmtId="0" fontId="21" fillId="0" borderId="0">
      <alignment horizontal="left"/>
    </xf>
    <xf numFmtId="0" fontId="4" fillId="0" borderId="2" applyNumberFormat="0" applyAlignment="0" applyProtection="0">
      <alignment horizontal="left" vertical="center"/>
    </xf>
    <xf numFmtId="0" fontId="4" fillId="0" borderId="3">
      <alignment horizontal="left" vertical="center"/>
    </xf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0" fontId="20" fillId="2" borderId="4" applyNumberFormat="0" applyBorder="0" applyAlignment="0" applyProtection="0"/>
    <xf numFmtId="0" fontId="22" fillId="0" borderId="5"/>
    <xf numFmtId="0" fontId="23" fillId="0" borderId="4" applyNumberFormat="0" applyFont="0" applyFill="0" applyBorder="0" applyAlignment="0">
      <alignment horizontal="center"/>
    </xf>
    <xf numFmtId="0" fontId="2" fillId="0" borderId="0"/>
    <xf numFmtId="0" fontId="2" fillId="0" borderId="0"/>
    <xf numFmtId="0" fontId="13" fillId="0" borderId="0"/>
    <xf numFmtId="0" fontId="2" fillId="0" borderId="0" applyFont="0" applyFill="0" applyBorder="0" applyAlignment="0" applyProtection="0"/>
    <xf numFmtId="0" fontId="17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22" fillId="0" borderId="0"/>
    <xf numFmtId="181" fontId="24" fillId="0" borderId="6">
      <alignment horizontal="right" vertical="center"/>
    </xf>
    <xf numFmtId="182" fontId="24" fillId="0" borderId="6">
      <alignment horizontal="center"/>
    </xf>
    <xf numFmtId="0" fontId="2" fillId="0" borderId="7" applyNumberFormat="0" applyFont="0" applyFill="0" applyAlignment="0" applyProtection="0"/>
    <xf numFmtId="179" fontId="24" fillId="0" borderId="0"/>
    <xf numFmtId="180" fontId="24" fillId="0" borderId="4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8" fillId="0" borderId="0"/>
    <xf numFmtId="43" fontId="33" fillId="0" borderId="0" applyFont="0" applyFill="0" applyBorder="0" applyAlignment="0" applyProtection="0"/>
    <xf numFmtId="0" fontId="13" fillId="0" borderId="0"/>
    <xf numFmtId="0" fontId="13" fillId="0" borderId="0"/>
    <xf numFmtId="0" fontId="1" fillId="0" borderId="0"/>
    <xf numFmtId="189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49" fillId="0" borderId="0" applyNumberFormat="0" applyFont="0" applyFill="0" applyAlignment="0"/>
    <xf numFmtId="191" fontId="50" fillId="0" borderId="0"/>
    <xf numFmtId="0" fontId="46" fillId="0" borderId="0"/>
    <xf numFmtId="0" fontId="51" fillId="0" borderId="0" applyNumberForma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8" fillId="0" borderId="0">
      <alignment vertical="center"/>
    </xf>
    <xf numFmtId="9" fontId="53" fillId="0" borderId="0" applyFont="0" applyFill="0" applyBorder="0" applyAlignment="0" applyProtection="0"/>
    <xf numFmtId="0" fontId="49" fillId="0" borderId="0"/>
    <xf numFmtId="175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6" fontId="55" fillId="0" borderId="0" applyFont="0" applyFill="0" applyBorder="0" applyAlignment="0" applyProtection="0"/>
    <xf numFmtId="192" fontId="54" fillId="0" borderId="0" applyFont="0" applyFill="0" applyBorder="0" applyAlignment="0" applyProtection="0"/>
  </cellStyleXfs>
  <cellXfs count="255">
    <xf numFmtId="0" fontId="0" fillId="0" borderId="0" xfId="0"/>
    <xf numFmtId="0" fontId="28" fillId="0" borderId="0" xfId="0" applyFont="1"/>
    <xf numFmtId="0" fontId="25" fillId="0" borderId="0" xfId="0" applyFont="1"/>
    <xf numFmtId="0" fontId="28" fillId="0" borderId="0" xfId="0" quotePrefix="1" applyFont="1"/>
    <xf numFmtId="0" fontId="25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/>
    </xf>
    <xf numFmtId="0" fontId="32" fillId="0" borderId="4" xfId="0" applyFont="1" applyBorder="1" applyAlignment="1">
      <alignment horizontal="left"/>
    </xf>
    <xf numFmtId="0" fontId="28" fillId="0" borderId="4" xfId="0" applyFont="1" applyBorder="1" applyAlignment="1">
      <alignment horizontal="center"/>
    </xf>
    <xf numFmtId="0" fontId="25" fillId="0" borderId="4" xfId="0" applyFont="1" applyBorder="1"/>
    <xf numFmtId="0" fontId="28" fillId="0" borderId="4" xfId="0" applyFont="1" applyBorder="1"/>
    <xf numFmtId="0" fontId="25" fillId="0" borderId="4" xfId="0" applyFont="1" applyBorder="1" applyAlignment="1">
      <alignment horizontal="left"/>
    </xf>
    <xf numFmtId="0" fontId="28" fillId="0" borderId="4" xfId="0" applyFont="1" applyBorder="1" applyAlignment="1">
      <alignment wrapText="1"/>
    </xf>
    <xf numFmtId="0" fontId="28" fillId="0" borderId="4" xfId="0" quotePrefix="1" applyFont="1" applyBorder="1"/>
    <xf numFmtId="0" fontId="32" fillId="0" borderId="4" xfId="0" applyFont="1" applyBorder="1" applyAlignment="1">
      <alignment horizontal="left" wrapText="1"/>
    </xf>
    <xf numFmtId="0" fontId="25" fillId="0" borderId="4" xfId="0" applyFont="1" applyBorder="1" applyAlignment="1">
      <alignment horizontal="left" wrapText="1"/>
    </xf>
    <xf numFmtId="0" fontId="25" fillId="0" borderId="0" xfId="0" applyFont="1" applyAlignment="1">
      <alignment horizontal="center"/>
    </xf>
    <xf numFmtId="0" fontId="27" fillId="0" borderId="4" xfId="0" applyFont="1" applyBorder="1" applyAlignment="1">
      <alignment horizontal="center"/>
    </xf>
    <xf numFmtId="0" fontId="17" fillId="0" borderId="4" xfId="0" applyFont="1" applyBorder="1"/>
    <xf numFmtId="3" fontId="28" fillId="0" borderId="4" xfId="0" applyNumberFormat="1" applyFont="1" applyBorder="1"/>
    <xf numFmtId="3" fontId="28" fillId="0" borderId="0" xfId="0" applyNumberFormat="1" applyFont="1"/>
    <xf numFmtId="0" fontId="25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14" fontId="25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4" fontId="28" fillId="0" borderId="0" xfId="0" applyNumberFormat="1" applyFont="1" applyAlignment="1">
      <alignment horizontal="center" vertical="center"/>
    </xf>
    <xf numFmtId="0" fontId="28" fillId="0" borderId="0" xfId="101" quotePrefix="1" applyFont="1" applyAlignment="1" applyProtection="1">
      <alignment horizontal="center"/>
      <protection hidden="1"/>
    </xf>
    <xf numFmtId="164" fontId="25" fillId="0" borderId="0" xfId="99" applyNumberFormat="1" applyFont="1" applyFill="1" applyAlignment="1">
      <alignment horizontal="center" vertical="center"/>
    </xf>
    <xf numFmtId="14" fontId="25" fillId="0" borderId="8" xfId="100" applyNumberFormat="1" applyFont="1" applyBorder="1" applyAlignment="1">
      <alignment horizontal="center" vertical="center" wrapText="1"/>
    </xf>
    <xf numFmtId="3" fontId="37" fillId="0" borderId="4" xfId="0" applyNumberFormat="1" applyFont="1" applyBorder="1" applyAlignment="1">
      <alignment horizontal="center" vertical="center"/>
    </xf>
    <xf numFmtId="14" fontId="37" fillId="0" borderId="4" xfId="0" applyNumberFormat="1" applyFont="1" applyBorder="1" applyAlignment="1">
      <alignment horizontal="center" vertical="center" wrapText="1"/>
    </xf>
    <xf numFmtId="0" fontId="38" fillId="0" borderId="4" xfId="72" applyFont="1" applyBorder="1" applyAlignment="1">
      <alignment horizontal="center"/>
    </xf>
    <xf numFmtId="164" fontId="37" fillId="0" borderId="4" xfId="99" applyNumberFormat="1" applyFont="1" applyFill="1" applyBorder="1" applyAlignment="1">
      <alignment horizontal="center" vertical="center"/>
    </xf>
    <xf numFmtId="14" fontId="28" fillId="0" borderId="4" xfId="0" applyNumberFormat="1" applyFont="1" applyBorder="1" applyAlignment="1">
      <alignment horizontal="center" vertical="center"/>
    </xf>
    <xf numFmtId="0" fontId="29" fillId="0" borderId="4" xfId="0" applyFont="1" applyBorder="1" applyAlignment="1">
      <alignment vertical="center" wrapText="1"/>
    </xf>
    <xf numFmtId="164" fontId="29" fillId="0" borderId="4" xfId="99" applyNumberFormat="1" applyFont="1" applyFill="1" applyBorder="1" applyAlignment="1">
      <alignment horizontal="center" vertical="center"/>
    </xf>
    <xf numFmtId="164" fontId="28" fillId="0" borderId="4" xfId="99" applyNumberFormat="1" applyFont="1" applyFill="1" applyBorder="1" applyAlignment="1">
      <alignment horizontal="center" vertical="center"/>
    </xf>
    <xf numFmtId="0" fontId="28" fillId="0" borderId="4" xfId="0" applyFont="1" applyBorder="1" applyAlignment="1">
      <alignment horizontal="left" vertical="center"/>
    </xf>
    <xf numFmtId="164" fontId="34" fillId="0" borderId="4" xfId="99" applyNumberFormat="1" applyFont="1" applyFill="1" applyBorder="1" applyAlignment="1">
      <alignment horizontal="center" vertical="center"/>
    </xf>
    <xf numFmtId="14" fontId="29" fillId="0" borderId="4" xfId="0" applyNumberFormat="1" applyFont="1" applyBorder="1" applyAlignment="1">
      <alignment horizontal="center" vertical="center"/>
    </xf>
    <xf numFmtId="164" fontId="29" fillId="0" borderId="4" xfId="51" applyNumberFormat="1" applyFont="1" applyFill="1" applyBorder="1" applyAlignment="1">
      <alignment horizontal="center" vertical="center"/>
    </xf>
    <xf numFmtId="164" fontId="34" fillId="0" borderId="4" xfId="51" applyNumberFormat="1" applyFont="1" applyFill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14" fontId="25" fillId="0" borderId="4" xfId="0" applyNumberFormat="1" applyFont="1" applyBorder="1" applyAlignment="1">
      <alignment horizontal="center" vertical="center"/>
    </xf>
    <xf numFmtId="164" fontId="25" fillId="0" borderId="4" xfId="0" applyNumberFormat="1" applyFont="1" applyBorder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14" fontId="31" fillId="0" borderId="0" xfId="0" applyNumberFormat="1" applyFont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4" xfId="0" quotePrefix="1" applyFont="1" applyBorder="1" applyAlignment="1">
      <alignment horizontal="center" vertical="center"/>
    </xf>
    <xf numFmtId="164" fontId="40" fillId="0" borderId="4" xfId="50" applyNumberFormat="1" applyFont="1" applyFill="1" applyBorder="1" applyAlignment="1">
      <alignment vertical="center"/>
    </xf>
    <xf numFmtId="0" fontId="28" fillId="0" borderId="4" xfId="0" quotePrefix="1" applyFont="1" applyBorder="1" applyAlignment="1">
      <alignment horizontal="center"/>
    </xf>
    <xf numFmtId="0" fontId="36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5" fillId="0" borderId="4" xfId="99" applyNumberFormat="1" applyFont="1" applyFill="1" applyBorder="1" applyAlignment="1">
      <alignment horizontal="center" vertical="center"/>
    </xf>
    <xf numFmtId="164" fontId="28" fillId="0" borderId="4" xfId="0" applyNumberFormat="1" applyFont="1" applyBorder="1" applyAlignment="1">
      <alignment horizontal="center" vertical="center"/>
    </xf>
    <xf numFmtId="164" fontId="29" fillId="0" borderId="4" xfId="0" applyNumberFormat="1" applyFont="1" applyBorder="1" applyAlignment="1">
      <alignment horizontal="center" vertical="center"/>
    </xf>
    <xf numFmtId="0" fontId="28" fillId="0" borderId="0" xfId="0" quotePrefix="1" applyFont="1" applyAlignment="1">
      <alignment horizontal="center"/>
    </xf>
    <xf numFmtId="0" fontId="4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28" fillId="0" borderId="4" xfId="99" quotePrefix="1" applyNumberFormat="1" applyFont="1" applyFill="1" applyBorder="1"/>
    <xf numFmtId="164" fontId="28" fillId="0" borderId="4" xfId="99" applyNumberFormat="1" applyFont="1" applyFill="1" applyBorder="1"/>
    <xf numFmtId="164" fontId="25" fillId="0" borderId="4" xfId="0" applyNumberFormat="1" applyFont="1" applyBorder="1" applyAlignment="1">
      <alignment vertical="center"/>
    </xf>
    <xf numFmtId="164" fontId="42" fillId="0" borderId="0" xfId="0" applyNumberFormat="1" applyFont="1"/>
    <xf numFmtId="164" fontId="43" fillId="0" borderId="0" xfId="0" applyNumberFormat="1" applyFont="1"/>
    <xf numFmtId="0" fontId="2" fillId="0" borderId="0" xfId="0" applyFont="1"/>
    <xf numFmtId="0" fontId="25" fillId="0" borderId="0" xfId="0" quotePrefix="1" applyFont="1"/>
    <xf numFmtId="0" fontId="42" fillId="0" borderId="0" xfId="0" applyFont="1"/>
    <xf numFmtId="0" fontId="44" fillId="0" borderId="0" xfId="0" applyFont="1"/>
    <xf numFmtId="0" fontId="28" fillId="0" borderId="8" xfId="0" applyFont="1" applyBorder="1"/>
    <xf numFmtId="49" fontId="28" fillId="0" borderId="4" xfId="0" applyNumberFormat="1" applyFont="1" applyBorder="1" applyAlignment="1">
      <alignment horizontal="right"/>
    </xf>
    <xf numFmtId="49" fontId="28" fillId="0" borderId="4" xfId="0" applyNumberFormat="1" applyFont="1" applyBorder="1"/>
    <xf numFmtId="49" fontId="28" fillId="0" borderId="4" xfId="0" quotePrefix="1" applyNumberFormat="1" applyFont="1" applyBorder="1"/>
    <xf numFmtId="164" fontId="28" fillId="0" borderId="4" xfId="99" applyNumberFormat="1" applyFont="1" applyBorder="1"/>
    <xf numFmtId="14" fontId="28" fillId="0" borderId="4" xfId="0" applyNumberFormat="1" applyFont="1" applyBorder="1"/>
    <xf numFmtId="164" fontId="28" fillId="0" borderId="4" xfId="99" applyNumberFormat="1" applyFont="1" applyBorder="1" applyAlignment="1">
      <alignment horizontal="center" vertical="center"/>
    </xf>
    <xf numFmtId="3" fontId="29" fillId="0" borderId="4" xfId="0" applyNumberFormat="1" applyFont="1" applyBorder="1" applyAlignment="1">
      <alignment horizontal="right" vertical="center"/>
    </xf>
    <xf numFmtId="14" fontId="28" fillId="0" borderId="8" xfId="0" applyNumberFormat="1" applyFont="1" applyBorder="1" applyAlignment="1">
      <alignment horizontal="right"/>
    </xf>
    <xf numFmtId="0" fontId="28" fillId="0" borderId="8" xfId="0" applyFont="1" applyBorder="1" applyAlignment="1">
      <alignment horizontal="center"/>
    </xf>
    <xf numFmtId="3" fontId="28" fillId="0" borderId="8" xfId="0" applyNumberFormat="1" applyFont="1" applyBorder="1"/>
    <xf numFmtId="3" fontId="28" fillId="0" borderId="4" xfId="99" applyNumberFormat="1" applyFont="1" applyBorder="1"/>
    <xf numFmtId="0" fontId="28" fillId="0" borderId="8" xfId="102" applyFont="1" applyBorder="1"/>
    <xf numFmtId="14" fontId="28" fillId="0" borderId="8" xfId="102" applyNumberFormat="1" applyFont="1" applyBorder="1" applyAlignment="1">
      <alignment horizontal="right"/>
    </xf>
    <xf numFmtId="0" fontId="28" fillId="0" borderId="8" xfId="102" applyFont="1" applyBorder="1" applyAlignment="1">
      <alignment horizontal="center"/>
    </xf>
    <xf numFmtId="3" fontId="28" fillId="0" borderId="8" xfId="102" applyNumberFormat="1" applyFont="1" applyBorder="1"/>
    <xf numFmtId="49" fontId="28" fillId="0" borderId="4" xfId="102" applyNumberFormat="1" applyFont="1" applyBorder="1" applyAlignment="1">
      <alignment horizontal="right"/>
    </xf>
    <xf numFmtId="49" fontId="28" fillId="0" borderId="4" xfId="102" applyNumberFormat="1" applyFont="1" applyBorder="1"/>
    <xf numFmtId="49" fontId="28" fillId="0" borderId="4" xfId="102" quotePrefix="1" applyNumberFormat="1" applyFont="1" applyBorder="1"/>
    <xf numFmtId="0" fontId="28" fillId="0" borderId="4" xfId="102" applyFont="1" applyBorder="1"/>
    <xf numFmtId="3" fontId="28" fillId="0" borderId="4" xfId="106" applyNumberFormat="1" applyFont="1" applyBorder="1"/>
    <xf numFmtId="164" fontId="28" fillId="0" borderId="4" xfId="106" applyNumberFormat="1" applyFont="1" applyBorder="1"/>
    <xf numFmtId="0" fontId="28" fillId="0" borderId="4" xfId="102" applyFont="1" applyBorder="1" applyAlignment="1">
      <alignment wrapText="1"/>
    </xf>
    <xf numFmtId="49" fontId="28" fillId="0" borderId="1" xfId="102" quotePrefix="1" applyNumberFormat="1" applyFont="1" applyBorder="1"/>
    <xf numFmtId="0" fontId="28" fillId="0" borderId="1" xfId="102" applyFont="1" applyBorder="1" applyAlignment="1">
      <alignment wrapText="1"/>
    </xf>
    <xf numFmtId="3" fontId="28" fillId="0" borderId="1" xfId="106" applyNumberFormat="1" applyFont="1" applyBorder="1"/>
    <xf numFmtId="164" fontId="28" fillId="0" borderId="1" xfId="106" applyNumberFormat="1" applyFont="1" applyBorder="1"/>
    <xf numFmtId="0" fontId="56" fillId="0" borderId="0" xfId="0" applyFont="1"/>
    <xf numFmtId="164" fontId="29" fillId="0" borderId="4" xfId="50" applyNumberFormat="1" applyFont="1" applyFill="1" applyBorder="1" applyAlignment="1">
      <alignment horizontal="center" vertical="center" shrinkToFit="1"/>
    </xf>
    <xf numFmtId="49" fontId="57" fillId="0" borderId="4" xfId="0" applyNumberFormat="1" applyFont="1" applyBorder="1" applyAlignment="1">
      <alignment horizontal="right"/>
    </xf>
    <xf numFmtId="49" fontId="57" fillId="0" borderId="4" xfId="0" applyNumberFormat="1" applyFont="1" applyBorder="1"/>
    <xf numFmtId="49" fontId="57" fillId="0" borderId="4" xfId="0" quotePrefix="1" applyNumberFormat="1" applyFont="1" applyBorder="1"/>
    <xf numFmtId="0" fontId="57" fillId="0" borderId="4" xfId="0" applyFont="1" applyBorder="1"/>
    <xf numFmtId="164" fontId="57" fillId="0" borderId="4" xfId="99" applyNumberFormat="1" applyFont="1" applyBorder="1"/>
    <xf numFmtId="0" fontId="58" fillId="0" borderId="0" xfId="0" applyFont="1"/>
    <xf numFmtId="164" fontId="35" fillId="0" borderId="4" xfId="50" applyNumberFormat="1" applyFont="1" applyFill="1" applyBorder="1" applyAlignment="1">
      <alignment horizontal="center" vertical="center" shrinkToFit="1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28" fillId="0" borderId="8" xfId="0" applyFont="1" applyBorder="1" applyAlignment="1">
      <alignment horizontal="right"/>
    </xf>
    <xf numFmtId="0" fontId="38" fillId="0" borderId="8" xfId="0" applyFont="1" applyBorder="1" applyAlignment="1">
      <alignment horizontal="center"/>
    </xf>
    <xf numFmtId="164" fontId="25" fillId="0" borderId="8" xfId="99" applyNumberFormat="1" applyFont="1" applyBorder="1"/>
    <xf numFmtId="0" fontId="57" fillId="0" borderId="0" xfId="0" applyFont="1"/>
    <xf numFmtId="0" fontId="28" fillId="0" borderId="11" xfId="0" applyFont="1" applyBorder="1" applyAlignment="1">
      <alignment horizontal="center"/>
    </xf>
    <xf numFmtId="164" fontId="58" fillId="0" borderId="0" xfId="99" applyNumberFormat="1" applyFont="1"/>
    <xf numFmtId="164" fontId="56" fillId="0" borderId="0" xfId="99" applyNumberFormat="1" applyFont="1"/>
    <xf numFmtId="164" fontId="25" fillId="0" borderId="4" xfId="99" applyNumberFormat="1" applyFont="1" applyBorder="1" applyAlignment="1">
      <alignment horizontal="center" vertical="center" wrapText="1"/>
    </xf>
    <xf numFmtId="164" fontId="29" fillId="0" borderId="4" xfId="99" applyNumberFormat="1" applyFont="1" applyFill="1" applyBorder="1" applyAlignment="1">
      <alignment horizontal="center" vertical="center" shrinkToFit="1"/>
    </xf>
    <xf numFmtId="0" fontId="59" fillId="0" borderId="0" xfId="0" applyFont="1"/>
    <xf numFmtId="0" fontId="60" fillId="0" borderId="0" xfId="0" applyFont="1" applyAlignment="1">
      <alignment vertical="top"/>
    </xf>
    <xf numFmtId="0" fontId="27" fillId="0" borderId="4" xfId="0" applyFont="1" applyBorder="1"/>
    <xf numFmtId="164" fontId="28" fillId="0" borderId="0" xfId="99" applyNumberFormat="1" applyFont="1"/>
    <xf numFmtId="164" fontId="29" fillId="0" borderId="4" xfId="99" applyNumberFormat="1" applyFont="1" applyFill="1" applyBorder="1" applyAlignment="1">
      <alignment vertical="center"/>
    </xf>
    <xf numFmtId="164" fontId="40" fillId="0" borderId="4" xfId="99" applyNumberFormat="1" applyFont="1" applyFill="1" applyBorder="1" applyAlignment="1">
      <alignment vertical="center"/>
    </xf>
    <xf numFmtId="164" fontId="25" fillId="0" borderId="4" xfId="99" applyNumberFormat="1" applyFont="1" applyBorder="1"/>
    <xf numFmtId="0" fontId="56" fillId="0" borderId="4" xfId="0" applyFont="1" applyBorder="1"/>
    <xf numFmtId="0" fontId="61" fillId="0" borderId="4" xfId="0" applyFont="1" applyBorder="1"/>
    <xf numFmtId="164" fontId="62" fillId="0" borderId="4" xfId="50" applyNumberFormat="1" applyFont="1" applyFill="1" applyBorder="1" applyAlignment="1">
      <alignment vertical="center" shrinkToFit="1"/>
    </xf>
    <xf numFmtId="164" fontId="62" fillId="0" borderId="4" xfId="50" applyNumberFormat="1" applyFont="1" applyFill="1" applyBorder="1" applyAlignment="1">
      <alignment horizontal="center" vertical="center" shrinkToFit="1"/>
    </xf>
    <xf numFmtId="0" fontId="65" fillId="0" borderId="0" xfId="0" applyFont="1"/>
    <xf numFmtId="0" fontId="28" fillId="0" borderId="6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3" fontId="28" fillId="0" borderId="6" xfId="0" applyNumberFormat="1" applyFont="1" applyBorder="1" applyAlignment="1">
      <alignment horizontal="right"/>
    </xf>
    <xf numFmtId="0" fontId="28" fillId="0" borderId="3" xfId="0" applyFont="1" applyBorder="1" applyAlignment="1">
      <alignment horizontal="right"/>
    </xf>
    <xf numFmtId="0" fontId="28" fillId="0" borderId="10" xfId="0" applyFont="1" applyBorder="1" applyAlignment="1">
      <alignment horizontal="right"/>
    </xf>
    <xf numFmtId="0" fontId="31" fillId="0" borderId="11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0" borderId="4" xfId="0" applyFont="1" applyBorder="1" applyAlignment="1">
      <alignment horizontal="center"/>
    </xf>
    <xf numFmtId="0" fontId="28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0" borderId="4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31" fillId="0" borderId="12" xfId="0" applyFont="1" applyBorder="1" applyAlignment="1">
      <alignment horizontal="center"/>
    </xf>
    <xf numFmtId="0" fontId="60" fillId="0" borderId="0" xfId="0" applyFont="1" applyAlignment="1">
      <alignment horizontal="center"/>
    </xf>
    <xf numFmtId="0" fontId="59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60" fillId="0" borderId="0" xfId="0" applyFont="1" applyAlignment="1">
      <alignment horizontal="left"/>
    </xf>
    <xf numFmtId="0" fontId="39" fillId="0" borderId="0" xfId="0" applyFont="1" applyAlignment="1">
      <alignment horizontal="center"/>
    </xf>
    <xf numFmtId="14" fontId="25" fillId="0" borderId="0" xfId="0" applyNumberFormat="1" applyFont="1" applyAlignment="1">
      <alignment horizontal="left"/>
    </xf>
    <xf numFmtId="164" fontId="25" fillId="0" borderId="0" xfId="99" applyNumberFormat="1" applyFont="1" applyFill="1" applyAlignment="1">
      <alignment horizontal="center" vertical="center"/>
    </xf>
    <xf numFmtId="14" fontId="25" fillId="0" borderId="0" xfId="0" applyNumberFormat="1" applyFont="1" applyAlignment="1">
      <alignment horizontal="left" vertical="center"/>
    </xf>
    <xf numFmtId="164" fontId="41" fillId="0" borderId="0" xfId="99" applyNumberFormat="1" applyFont="1" applyFill="1" applyAlignment="1">
      <alignment horizontal="center" vertical="center" wrapText="1"/>
    </xf>
    <xf numFmtId="3" fontId="37" fillId="0" borderId="4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4" fontId="36" fillId="0" borderId="0" xfId="0" applyNumberFormat="1" applyFont="1" applyAlignment="1">
      <alignment horizontal="center" vertical="center"/>
    </xf>
    <xf numFmtId="0" fontId="35" fillId="0" borderId="0" xfId="100" applyFont="1" applyAlignment="1">
      <alignment horizontal="center"/>
    </xf>
    <xf numFmtId="14" fontId="30" fillId="0" borderId="0" xfId="101" applyNumberFormat="1" applyFont="1" applyAlignment="1" applyProtection="1">
      <alignment horizontal="center"/>
      <protection hidden="1"/>
    </xf>
    <xf numFmtId="14" fontId="30" fillId="0" borderId="0" xfId="101" applyNumberFormat="1" applyFont="1" applyAlignment="1" applyProtection="1">
      <alignment horizontal="center" vertical="center"/>
      <protection hidden="1"/>
    </xf>
    <xf numFmtId="14" fontId="25" fillId="0" borderId="8" xfId="100" applyNumberFormat="1" applyFont="1" applyBorder="1" applyAlignment="1">
      <alignment horizontal="center" vertical="center" wrapText="1"/>
    </xf>
    <xf numFmtId="14" fontId="25" fillId="0" borderId="1" xfId="100" applyNumberFormat="1" applyFont="1" applyBorder="1" applyAlignment="1">
      <alignment horizontal="center" vertical="center" wrapText="1"/>
    </xf>
    <xf numFmtId="14" fontId="25" fillId="0" borderId="4" xfId="100" applyNumberFormat="1" applyFont="1" applyBorder="1" applyAlignment="1">
      <alignment horizontal="center" vertical="center" wrapText="1"/>
    </xf>
    <xf numFmtId="188" fontId="37" fillId="0" borderId="4" xfId="0" applyNumberFormat="1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3" fontId="25" fillId="0" borderId="4" xfId="0" applyNumberFormat="1" applyFont="1" applyBorder="1"/>
    <xf numFmtId="0" fontId="35" fillId="0" borderId="0" xfId="0" applyFont="1"/>
    <xf numFmtId="0" fontId="40" fillId="0" borderId="0" xfId="1" applyFont="1"/>
    <xf numFmtId="14" fontId="35" fillId="0" borderId="0" xfId="1" applyNumberFormat="1" applyFont="1" applyAlignment="1">
      <alignment vertical="center"/>
    </xf>
    <xf numFmtId="164" fontId="66" fillId="0" borderId="0" xfId="99" applyNumberFormat="1" applyFont="1"/>
    <xf numFmtId="164" fontId="40" fillId="0" borderId="0" xfId="99" applyNumberFormat="1" applyFont="1"/>
    <xf numFmtId="164" fontId="67" fillId="0" borderId="0" xfId="99" applyNumberFormat="1" applyFont="1" applyAlignment="1">
      <alignment vertical="center"/>
    </xf>
    <xf numFmtId="0" fontId="35" fillId="0" borderId="0" xfId="1" applyFont="1" applyAlignment="1">
      <alignment vertical="center"/>
    </xf>
    <xf numFmtId="0" fontId="35" fillId="0" borderId="0" xfId="1" applyFont="1" applyAlignment="1">
      <alignment vertical="center"/>
    </xf>
    <xf numFmtId="164" fontId="35" fillId="0" borderId="0" xfId="99" applyNumberFormat="1" applyFont="1" applyAlignment="1">
      <alignment vertical="center"/>
    </xf>
    <xf numFmtId="0" fontId="35" fillId="0" borderId="0" xfId="1" applyFont="1" applyAlignment="1">
      <alignment horizontal="center" vertical="center"/>
    </xf>
    <xf numFmtId="0" fontId="63" fillId="0" borderId="8" xfId="1" applyFont="1" applyBorder="1" applyAlignment="1">
      <alignment horizontal="center" vertical="center"/>
    </xf>
    <xf numFmtId="14" fontId="63" fillId="0" borderId="8" xfId="1" applyNumberFormat="1" applyFont="1" applyBorder="1" applyAlignment="1">
      <alignment horizontal="center" vertical="center" wrapText="1"/>
    </xf>
    <xf numFmtId="0" fontId="63" fillId="0" borderId="4" xfId="1" applyFont="1" applyBorder="1" applyAlignment="1">
      <alignment horizontal="center" vertical="center"/>
    </xf>
    <xf numFmtId="0" fontId="63" fillId="0" borderId="8" xfId="1" applyFont="1" applyBorder="1" applyAlignment="1">
      <alignment horizontal="center" vertical="center" wrapText="1"/>
    </xf>
    <xf numFmtId="0" fontId="63" fillId="0" borderId="6" xfId="1" applyFont="1" applyBorder="1" applyAlignment="1">
      <alignment horizontal="center" vertical="center"/>
    </xf>
    <xf numFmtId="0" fontId="63" fillId="0" borderId="3" xfId="1" applyFont="1" applyBorder="1" applyAlignment="1">
      <alignment horizontal="center" vertical="center"/>
    </xf>
    <xf numFmtId="0" fontId="63" fillId="0" borderId="3" xfId="1" applyFont="1" applyBorder="1" applyAlignment="1">
      <alignment vertical="center"/>
    </xf>
    <xf numFmtId="0" fontId="63" fillId="0" borderId="4" xfId="1" applyFont="1" applyBorder="1" applyAlignment="1">
      <alignment vertical="center"/>
    </xf>
    <xf numFmtId="0" fontId="63" fillId="0" borderId="9" xfId="1" applyFont="1" applyBorder="1" applyAlignment="1">
      <alignment horizontal="center" vertical="center"/>
    </xf>
    <xf numFmtId="14" fontId="63" fillId="0" borderId="9" xfId="1" applyNumberFormat="1" applyFont="1" applyBorder="1" applyAlignment="1">
      <alignment horizontal="center" vertical="center" wrapText="1"/>
    </xf>
    <xf numFmtId="0" fontId="63" fillId="0" borderId="9" xfId="1" applyFont="1" applyBorder="1" applyAlignment="1">
      <alignment horizontal="center" vertical="center" wrapText="1"/>
    </xf>
    <xf numFmtId="0" fontId="63" fillId="0" borderId="6" xfId="1" applyFont="1" applyBorder="1" applyAlignment="1">
      <alignment horizontal="center" vertical="center" wrapText="1"/>
    </xf>
    <xf numFmtId="0" fontId="63" fillId="0" borderId="10" xfId="1" applyFont="1" applyBorder="1" applyAlignment="1">
      <alignment horizontal="center" vertical="center" wrapText="1"/>
    </xf>
    <xf numFmtId="0" fontId="63" fillId="0" borderId="3" xfId="1" applyFont="1" applyBorder="1" applyAlignment="1">
      <alignment horizontal="center" vertical="center" wrapText="1"/>
    </xf>
    <xf numFmtId="164" fontId="63" fillId="0" borderId="8" xfId="99" applyNumberFormat="1" applyFont="1" applyBorder="1" applyAlignment="1">
      <alignment horizontal="center" vertical="center" wrapText="1"/>
    </xf>
    <xf numFmtId="0" fontId="63" fillId="0" borderId="1" xfId="1" applyFont="1" applyBorder="1" applyAlignment="1">
      <alignment horizontal="center" vertical="center"/>
    </xf>
    <xf numFmtId="14" fontId="63" fillId="0" borderId="1" xfId="1" applyNumberFormat="1" applyFont="1" applyBorder="1" applyAlignment="1">
      <alignment horizontal="center" vertical="center" wrapText="1"/>
    </xf>
    <xf numFmtId="0" fontId="63" fillId="0" borderId="1" xfId="1" applyFont="1" applyBorder="1" applyAlignment="1">
      <alignment horizontal="center" vertical="center" wrapText="1"/>
    </xf>
    <xf numFmtId="0" fontId="63" fillId="0" borderId="4" xfId="1" applyFont="1" applyBorder="1" applyAlignment="1">
      <alignment horizontal="center" vertical="center" wrapText="1"/>
    </xf>
    <xf numFmtId="164" fontId="63" fillId="0" borderId="1" xfId="99" applyNumberFormat="1" applyFont="1" applyBorder="1" applyAlignment="1">
      <alignment horizontal="center" vertical="center" wrapText="1"/>
    </xf>
    <xf numFmtId="0" fontId="29" fillId="0" borderId="4" xfId="1" applyFont="1" applyBorder="1" applyAlignment="1">
      <alignment horizontal="center" vertical="center"/>
    </xf>
    <xf numFmtId="14" fontId="29" fillId="0" borderId="4" xfId="1" applyNumberFormat="1" applyFont="1" applyBorder="1" applyAlignment="1">
      <alignment horizontal="center" vertical="center"/>
    </xf>
    <xf numFmtId="0" fontId="29" fillId="0" borderId="4" xfId="1" applyFont="1" applyBorder="1" applyAlignment="1">
      <alignment horizontal="center" vertical="center" wrapText="1"/>
    </xf>
    <xf numFmtId="164" fontId="35" fillId="0" borderId="4" xfId="99" applyNumberFormat="1" applyFont="1" applyBorder="1" applyAlignment="1">
      <alignment horizontal="center" vertical="center" wrapText="1"/>
    </xf>
    <xf numFmtId="164" fontId="29" fillId="0" borderId="4" xfId="99" applyNumberFormat="1" applyFont="1" applyBorder="1" applyAlignment="1">
      <alignment horizontal="center" vertical="center" wrapText="1"/>
    </xf>
    <xf numFmtId="0" fontId="29" fillId="0" borderId="6" xfId="1" applyFont="1" applyBorder="1" applyAlignment="1">
      <alignment horizontal="center" vertical="center" wrapText="1"/>
    </xf>
    <xf numFmtId="0" fontId="35" fillId="0" borderId="4" xfId="1" applyFont="1" applyBorder="1" applyAlignment="1">
      <alignment horizontal="center" vertical="center"/>
    </xf>
    <xf numFmtId="14" fontId="35" fillId="0" borderId="4" xfId="1" applyNumberFormat="1" applyFont="1" applyBorder="1" applyAlignment="1">
      <alignment vertical="center"/>
    </xf>
    <xf numFmtId="0" fontId="35" fillId="0" borderId="4" xfId="1" applyFont="1" applyBorder="1" applyAlignment="1">
      <alignment horizontal="center" vertical="center" wrapText="1"/>
    </xf>
    <xf numFmtId="164" fontId="35" fillId="0" borderId="4" xfId="1" applyNumberFormat="1" applyFont="1" applyBorder="1" applyAlignment="1">
      <alignment horizontal="center" vertical="center" shrinkToFit="1"/>
    </xf>
    <xf numFmtId="0" fontId="35" fillId="0" borderId="4" xfId="1" applyFont="1" applyBorder="1" applyAlignment="1">
      <alignment vertical="center" shrinkToFit="1"/>
    </xf>
    <xf numFmtId="164" fontId="35" fillId="0" borderId="4" xfId="50" applyNumberFormat="1" applyFont="1" applyFill="1" applyBorder="1" applyAlignment="1">
      <alignment vertical="center" shrinkToFit="1"/>
    </xf>
    <xf numFmtId="0" fontId="35" fillId="0" borderId="4" xfId="1" applyFont="1" applyBorder="1" applyAlignment="1">
      <alignment horizontal="center" vertical="center" shrinkToFit="1"/>
    </xf>
    <xf numFmtId="164" fontId="35" fillId="0" borderId="4" xfId="99" applyNumberFormat="1" applyFont="1" applyBorder="1" applyAlignment="1">
      <alignment horizontal="center" vertical="center" shrinkToFit="1"/>
    </xf>
    <xf numFmtId="0" fontId="62" fillId="0" borderId="4" xfId="1" applyFont="1" applyBorder="1" applyAlignment="1">
      <alignment horizontal="center" vertical="center" shrinkToFit="1"/>
    </xf>
    <xf numFmtId="49" fontId="62" fillId="0" borderId="4" xfId="0" applyNumberFormat="1" applyFont="1" applyBorder="1" applyAlignment="1">
      <alignment horizontal="right"/>
    </xf>
    <xf numFmtId="49" fontId="62" fillId="0" borderId="4" xfId="0" applyNumberFormat="1" applyFont="1" applyBorder="1"/>
    <xf numFmtId="49" fontId="62" fillId="0" borderId="4" xfId="0" quotePrefix="1" applyNumberFormat="1" applyFont="1" applyBorder="1"/>
    <xf numFmtId="0" fontId="62" fillId="0" borderId="4" xfId="0" applyFont="1" applyBorder="1"/>
    <xf numFmtId="164" fontId="62" fillId="0" borderId="4" xfId="99" applyNumberFormat="1" applyFont="1" applyBorder="1"/>
    <xf numFmtId="164" fontId="63" fillId="0" borderId="4" xfId="50" applyNumberFormat="1" applyFont="1" applyFill="1" applyBorder="1" applyAlignment="1">
      <alignment vertical="center" shrinkToFit="1"/>
    </xf>
    <xf numFmtId="164" fontId="29" fillId="0" borderId="4" xfId="99" applyNumberFormat="1" applyFont="1" applyBorder="1"/>
    <xf numFmtId="14" fontId="62" fillId="0" borderId="4" xfId="0" applyNumberFormat="1" applyFont="1" applyBorder="1"/>
    <xf numFmtId="0" fontId="29" fillId="0" borderId="4" xfId="0" applyFont="1" applyBorder="1"/>
    <xf numFmtId="164" fontId="29" fillId="0" borderId="4" xfId="99" applyNumberFormat="1" applyFont="1" applyBorder="1" applyAlignment="1">
      <alignment horizontal="center" vertical="center"/>
    </xf>
    <xf numFmtId="0" fontId="62" fillId="0" borderId="4" xfId="0" applyFont="1" applyBorder="1" applyAlignment="1">
      <alignment horizontal="center"/>
    </xf>
    <xf numFmtId="3" fontId="62" fillId="0" borderId="4" xfId="0" applyNumberFormat="1" applyFont="1" applyBorder="1"/>
    <xf numFmtId="3" fontId="62" fillId="0" borderId="4" xfId="99" applyNumberFormat="1" applyFont="1" applyBorder="1"/>
    <xf numFmtId="14" fontId="62" fillId="0" borderId="4" xfId="0" applyNumberFormat="1" applyFont="1" applyBorder="1" applyAlignment="1">
      <alignment horizontal="right"/>
    </xf>
    <xf numFmtId="14" fontId="62" fillId="0" borderId="4" xfId="102" applyNumberFormat="1" applyFont="1" applyBorder="1" applyAlignment="1">
      <alignment horizontal="right"/>
    </xf>
    <xf numFmtId="0" fontId="62" fillId="0" borderId="4" xfId="102" applyFont="1" applyBorder="1"/>
    <xf numFmtId="0" fontId="62" fillId="0" borderId="4" xfId="102" applyFont="1" applyBorder="1" applyAlignment="1">
      <alignment horizontal="center"/>
    </xf>
    <xf numFmtId="3" fontId="62" fillId="0" borderId="4" xfId="102" applyNumberFormat="1" applyFont="1" applyBorder="1"/>
    <xf numFmtId="49" fontId="62" fillId="0" borderId="4" xfId="102" applyNumberFormat="1" applyFont="1" applyBorder="1" applyAlignment="1">
      <alignment horizontal="right"/>
    </xf>
    <xf numFmtId="49" fontId="62" fillId="0" borderId="4" xfId="102" applyNumberFormat="1" applyFont="1" applyBorder="1"/>
    <xf numFmtId="49" fontId="62" fillId="0" borderId="4" xfId="102" quotePrefix="1" applyNumberFormat="1" applyFont="1" applyBorder="1"/>
    <xf numFmtId="3" fontId="62" fillId="0" borderId="4" xfId="106" applyNumberFormat="1" applyFont="1" applyBorder="1"/>
    <xf numFmtId="164" fontId="62" fillId="0" borderId="4" xfId="106" applyNumberFormat="1" applyFont="1" applyBorder="1"/>
    <xf numFmtId="164" fontId="29" fillId="0" borderId="4" xfId="106" applyNumberFormat="1" applyFont="1" applyBorder="1"/>
    <xf numFmtId="0" fontId="62" fillId="0" borderId="4" xfId="102" applyFont="1" applyBorder="1" applyAlignment="1">
      <alignment wrapText="1"/>
    </xf>
    <xf numFmtId="164" fontId="63" fillId="0" borderId="4" xfId="1" applyNumberFormat="1" applyFont="1" applyBorder="1" applyAlignment="1">
      <alignment horizontal="center" vertical="center" shrinkToFit="1"/>
    </xf>
    <xf numFmtId="164" fontId="35" fillId="0" borderId="4" xfId="1" applyNumberFormat="1" applyFont="1" applyBorder="1" applyAlignment="1">
      <alignment horizontal="left" vertical="center" shrinkToFit="1"/>
    </xf>
    <xf numFmtId="0" fontId="35" fillId="0" borderId="0" xfId="0" applyFont="1" applyAlignment="1">
      <alignment horizontal="center"/>
    </xf>
    <xf numFmtId="0" fontId="69" fillId="0" borderId="0" xfId="0" applyFont="1"/>
    <xf numFmtId="0" fontId="70" fillId="0" borderId="0" xfId="1" applyFont="1"/>
    <xf numFmtId="0" fontId="71" fillId="0" borderId="0" xfId="1" applyFont="1" applyAlignment="1">
      <alignment vertical="center"/>
    </xf>
    <xf numFmtId="0" fontId="72" fillId="0" borderId="8" xfId="1" applyFont="1" applyBorder="1" applyAlignment="1">
      <alignment horizontal="center" vertical="center" wrapText="1"/>
    </xf>
    <xf numFmtId="0" fontId="72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164" fontId="71" fillId="0" borderId="4" xfId="50" applyNumberFormat="1" applyFont="1" applyFill="1" applyBorder="1" applyAlignment="1">
      <alignment horizontal="center" vertical="center" shrinkToFit="1"/>
    </xf>
    <xf numFmtId="164" fontId="72" fillId="0" borderId="4" xfId="50" applyNumberFormat="1" applyFont="1" applyFill="1" applyBorder="1" applyAlignment="1">
      <alignment horizontal="center" vertical="center" shrinkToFit="1"/>
    </xf>
    <xf numFmtId="164" fontId="64" fillId="0" borderId="4" xfId="50" applyNumberFormat="1" applyFont="1" applyFill="1" applyBorder="1" applyAlignment="1">
      <alignment horizontal="center" vertical="center" shrinkToFit="1"/>
    </xf>
    <xf numFmtId="164" fontId="72" fillId="0" borderId="4" xfId="1" applyNumberFormat="1" applyFont="1" applyBorder="1" applyAlignment="1">
      <alignment horizontal="center" vertical="center" shrinkToFit="1"/>
    </xf>
    <xf numFmtId="0" fontId="71" fillId="0" borderId="0" xfId="0" applyFont="1"/>
    <xf numFmtId="164" fontId="35" fillId="0" borderId="0" xfId="99" applyNumberFormat="1" applyFont="1"/>
    <xf numFmtId="0" fontId="35" fillId="0" borderId="0" xfId="0" applyFont="1" applyAlignment="1">
      <alignment horizontal="center"/>
    </xf>
    <xf numFmtId="164" fontId="68" fillId="0" borderId="0" xfId="99" applyNumberFormat="1" applyFont="1" applyAlignment="1">
      <alignment horizontal="center"/>
    </xf>
  </cellXfs>
  <cellStyles count="126">
    <cellStyle name="_x0001_" xfId="2" xr:uid="{00000000-0005-0000-0000-000000000000}"/>
    <cellStyle name="??" xfId="3" xr:uid="{00000000-0005-0000-0000-000001000000}"/>
    <cellStyle name="?? [0.00]_PRODUCT DETAIL Q1" xfId="4" xr:uid="{00000000-0005-0000-0000-000002000000}"/>
    <cellStyle name="?? [0]" xfId="5" xr:uid="{00000000-0005-0000-0000-000003000000}"/>
    <cellStyle name="?? [0] 2" xfId="104" xr:uid="{CB18AC85-3FDD-475F-AF63-FE9D78633C69}"/>
    <cellStyle name="?? 2" xfId="103" xr:uid="{397998AA-EC9E-4C5B-9D3D-2C3F37D78628}"/>
    <cellStyle name="???? [0.00]_PRODUCT DETAIL Q1" xfId="6" xr:uid="{00000000-0005-0000-0000-000004000000}"/>
    <cellStyle name="????_PRODUCT DETAIL Q1" xfId="7" xr:uid="{00000000-0005-0000-0000-000005000000}"/>
    <cellStyle name="???[0]_Book1" xfId="8" xr:uid="{00000000-0005-0000-0000-000006000000}"/>
    <cellStyle name="???_95" xfId="9" xr:uid="{00000000-0005-0000-0000-000007000000}"/>
    <cellStyle name="??_ ??? ???? " xfId="10" xr:uid="{00000000-0005-0000-0000-000008000000}"/>
    <cellStyle name="_KT (2)" xfId="11" xr:uid="{00000000-0005-0000-0000-000009000000}"/>
    <cellStyle name="_KT (2)_1" xfId="12" xr:uid="{00000000-0005-0000-0000-00000A000000}"/>
    <cellStyle name="_KT (2)_2" xfId="13" xr:uid="{00000000-0005-0000-0000-00000B000000}"/>
    <cellStyle name="_KT (2)_2_TG-TH" xfId="14" xr:uid="{00000000-0005-0000-0000-00000C000000}"/>
    <cellStyle name="_KT (2)_3" xfId="15" xr:uid="{00000000-0005-0000-0000-00000D000000}"/>
    <cellStyle name="_KT (2)_3_TG-TH" xfId="16" xr:uid="{00000000-0005-0000-0000-00000E000000}"/>
    <cellStyle name="_KT (2)_4" xfId="17" xr:uid="{00000000-0005-0000-0000-00000F000000}"/>
    <cellStyle name="_KT (2)_4_TG-TH" xfId="18" xr:uid="{00000000-0005-0000-0000-000010000000}"/>
    <cellStyle name="_KT (2)_5" xfId="19" xr:uid="{00000000-0005-0000-0000-000011000000}"/>
    <cellStyle name="_KT (2)_TG-TH" xfId="20" xr:uid="{00000000-0005-0000-0000-000012000000}"/>
    <cellStyle name="_KT_TG" xfId="21" xr:uid="{00000000-0005-0000-0000-000013000000}"/>
    <cellStyle name="_KT_TG_1" xfId="22" xr:uid="{00000000-0005-0000-0000-000014000000}"/>
    <cellStyle name="_KT_TG_2" xfId="23" xr:uid="{00000000-0005-0000-0000-000015000000}"/>
    <cellStyle name="_KT_TG_3" xfId="24" xr:uid="{00000000-0005-0000-0000-000016000000}"/>
    <cellStyle name="_KT_TG_4" xfId="25" xr:uid="{00000000-0005-0000-0000-000017000000}"/>
    <cellStyle name="_TG-TH" xfId="26" xr:uid="{00000000-0005-0000-0000-000018000000}"/>
    <cellStyle name="_TG-TH_1" xfId="27" xr:uid="{00000000-0005-0000-0000-000019000000}"/>
    <cellStyle name="_TG-TH_2" xfId="28" xr:uid="{00000000-0005-0000-0000-00001A000000}"/>
    <cellStyle name="_TG-TH_3" xfId="29" xr:uid="{00000000-0005-0000-0000-00001B000000}"/>
    <cellStyle name="_TG-TH_4" xfId="30" xr:uid="{00000000-0005-0000-0000-00001C000000}"/>
    <cellStyle name="•W€_STDFOR" xfId="31" xr:uid="{00000000-0005-0000-0000-00001D000000}"/>
    <cellStyle name="¹éºÐÀ²_      " xfId="32" xr:uid="{00000000-0005-0000-0000-00001E000000}"/>
    <cellStyle name="ÅëÈ­ [0]_      " xfId="33" xr:uid="{00000000-0005-0000-0000-00001F000000}"/>
    <cellStyle name="AeE­ [0]_INQUIRY ¿?¾÷AßAø " xfId="34" xr:uid="{00000000-0005-0000-0000-000020000000}"/>
    <cellStyle name="ÅëÈ­_      " xfId="35" xr:uid="{00000000-0005-0000-0000-000021000000}"/>
    <cellStyle name="AeE­_INQUIRY ¿?¾÷AßAø " xfId="36" xr:uid="{00000000-0005-0000-0000-000022000000}"/>
    <cellStyle name="ÅëÈ­_L601CPT" xfId="37" xr:uid="{00000000-0005-0000-0000-000023000000}"/>
    <cellStyle name="ÄÞ¸¶ [0]_      " xfId="38" xr:uid="{00000000-0005-0000-0000-000024000000}"/>
    <cellStyle name="AÞ¸¶ [0]_INQUIRY ¿?¾÷AßAø " xfId="39" xr:uid="{00000000-0005-0000-0000-000025000000}"/>
    <cellStyle name="ÄÞ¸¶ [0]_L601CPT" xfId="40" xr:uid="{00000000-0005-0000-0000-000026000000}"/>
    <cellStyle name="ÄÞ¸¶_      " xfId="41" xr:uid="{00000000-0005-0000-0000-000027000000}"/>
    <cellStyle name="AÞ¸¶_INQUIRY ¿?¾÷AßAø " xfId="42" xr:uid="{00000000-0005-0000-0000-000028000000}"/>
    <cellStyle name="ÄÞ¸¶_L601CPT" xfId="43" xr:uid="{00000000-0005-0000-0000-000029000000}"/>
    <cellStyle name="AutoFormat Options" xfId="44" xr:uid="{00000000-0005-0000-0000-00002A000000}"/>
    <cellStyle name="C?AØ_¿?¾÷CoE² " xfId="45" xr:uid="{00000000-0005-0000-0000-00002B000000}"/>
    <cellStyle name="Ç¥ÁØ_      " xfId="46" xr:uid="{00000000-0005-0000-0000-00002C000000}"/>
    <cellStyle name="C￥AØ_¿μ¾÷CoE² " xfId="105" xr:uid="{FCCA7A37-6DCD-4AAD-9ADC-A68BEFDD4422}"/>
    <cellStyle name="category" xfId="47" xr:uid="{00000000-0005-0000-0000-00002D000000}"/>
    <cellStyle name="Cerrency_Sheet2_XANGDAU" xfId="48" xr:uid="{00000000-0005-0000-0000-00002E000000}"/>
    <cellStyle name="CHUONG" xfId="49" xr:uid="{00000000-0005-0000-0000-00002F000000}"/>
    <cellStyle name="Comma" xfId="99" builtinId="3"/>
    <cellStyle name="Comma 2" xfId="107" xr:uid="{C38B23A6-E116-4F6B-8DF3-74FEBC978A9F}"/>
    <cellStyle name="Comma 2 2" xfId="50" xr:uid="{00000000-0005-0000-0000-000031000000}"/>
    <cellStyle name="Comma 3" xfId="51" xr:uid="{00000000-0005-0000-0000-000032000000}"/>
    <cellStyle name="Comma 4" xfId="52" xr:uid="{00000000-0005-0000-0000-000033000000}"/>
    <cellStyle name="Comma 5" xfId="106" xr:uid="{CB5C415E-3CCA-456A-83DB-DB9F204DDD4F}"/>
    <cellStyle name="Comma0" xfId="53" xr:uid="{00000000-0005-0000-0000-000034000000}"/>
    <cellStyle name="Comma0 2" xfId="108" xr:uid="{4BF3B819-E43D-4BE4-991C-8E7183FA44A0}"/>
    <cellStyle name="Currency0" xfId="54" xr:uid="{00000000-0005-0000-0000-000035000000}"/>
    <cellStyle name="Currency0 2" xfId="109" xr:uid="{349DF416-1326-4554-9804-F2F940E57B98}"/>
    <cellStyle name="Date" xfId="55" xr:uid="{00000000-0005-0000-0000-000036000000}"/>
    <cellStyle name="Date 2" xfId="110" xr:uid="{35BDE272-3513-43D5-BF56-0EE53614E742}"/>
    <cellStyle name="Dezimal [0]_UXO VII" xfId="56" xr:uid="{00000000-0005-0000-0000-000037000000}"/>
    <cellStyle name="Dezimal_UXO VII" xfId="57" xr:uid="{00000000-0005-0000-0000-000038000000}"/>
    <cellStyle name="Fixed" xfId="58" xr:uid="{00000000-0005-0000-0000-000039000000}"/>
    <cellStyle name="Fixed 2" xfId="111" xr:uid="{3038E232-4E2E-40B4-970E-F88DACF00AFB}"/>
    <cellStyle name="Grey" xfId="59" xr:uid="{00000000-0005-0000-0000-00003A000000}"/>
    <cellStyle name="HEADER" xfId="60" xr:uid="{00000000-0005-0000-0000-00003B000000}"/>
    <cellStyle name="Header1" xfId="61" xr:uid="{00000000-0005-0000-0000-00003C000000}"/>
    <cellStyle name="Header2" xfId="62" xr:uid="{00000000-0005-0000-0000-00003D000000}"/>
    <cellStyle name="Heading 1 2" xfId="63" xr:uid="{00000000-0005-0000-0000-00003E000000}"/>
    <cellStyle name="Heading 2 2" xfId="64" xr:uid="{00000000-0005-0000-0000-00003F000000}"/>
    <cellStyle name="Heading1" xfId="65" xr:uid="{00000000-0005-0000-0000-000040000000}"/>
    <cellStyle name="Heading2" xfId="66" xr:uid="{00000000-0005-0000-0000-000041000000}"/>
    <cellStyle name="Input [yellow]" xfId="67" xr:uid="{00000000-0005-0000-0000-000042000000}"/>
    <cellStyle name="Model" xfId="68" xr:uid="{00000000-0005-0000-0000-000043000000}"/>
    <cellStyle name="n" xfId="112" xr:uid="{BEB92709-BBBF-4D06-BC66-FE604B038032}"/>
    <cellStyle name="ÑONVÒ" xfId="69" xr:uid="{00000000-0005-0000-0000-000044000000}"/>
    <cellStyle name="Normal" xfId="0" builtinId="0"/>
    <cellStyle name="Normal - Style1" xfId="70" xr:uid="{00000000-0005-0000-0000-000046000000}"/>
    <cellStyle name="Normal - Style1 2" xfId="113" xr:uid="{EAC5D483-4308-4C92-9550-6B05EE8180A8}"/>
    <cellStyle name="Normal 2" xfId="1" xr:uid="{00000000-0005-0000-0000-000047000000}"/>
    <cellStyle name="Normal 2 2" xfId="114" xr:uid="{861AF652-5714-4EDC-B0BF-F1E423AFEE26}"/>
    <cellStyle name="Normal 2 3" xfId="71" xr:uid="{00000000-0005-0000-0000-000048000000}"/>
    <cellStyle name="Normal 3" xfId="72" xr:uid="{00000000-0005-0000-0000-000049000000}"/>
    <cellStyle name="Normal 4" xfId="102" xr:uid="{BBB39450-9FCB-4674-824D-CB4C393F4EB0}"/>
    <cellStyle name="Normal_K1202(Moi-QD15)" xfId="101" xr:uid="{00000000-0005-0000-0000-00004A000000}"/>
    <cellStyle name="Normal_TGNH TK112 2011" xfId="100" xr:uid="{00000000-0005-0000-0000-00004B000000}"/>
    <cellStyle name="omma [0]_Mktg Prog" xfId="73" xr:uid="{00000000-0005-0000-0000-00004C000000}"/>
    <cellStyle name="ormal_Sheet1_1" xfId="74" xr:uid="{00000000-0005-0000-0000-00004D000000}"/>
    <cellStyle name="Percent [2]" xfId="75" xr:uid="{00000000-0005-0000-0000-00004E000000}"/>
    <cellStyle name="Percent 2" xfId="76" xr:uid="{00000000-0005-0000-0000-00004F000000}"/>
    <cellStyle name="Style 1" xfId="77" xr:uid="{00000000-0005-0000-0000-000050000000}"/>
    <cellStyle name="Style 2" xfId="78" xr:uid="{00000000-0005-0000-0000-000051000000}"/>
    <cellStyle name="Style 3" xfId="79" xr:uid="{00000000-0005-0000-0000-000052000000}"/>
    <cellStyle name="Style 4" xfId="80" xr:uid="{00000000-0005-0000-0000-000053000000}"/>
    <cellStyle name="subhead" xfId="81" xr:uid="{00000000-0005-0000-0000-000054000000}"/>
    <cellStyle name="T" xfId="82" xr:uid="{00000000-0005-0000-0000-000055000000}"/>
    <cellStyle name="th" xfId="83" xr:uid="{00000000-0005-0000-0000-000056000000}"/>
    <cellStyle name="Total 2" xfId="84" xr:uid="{00000000-0005-0000-0000-000057000000}"/>
    <cellStyle name="viet" xfId="85" xr:uid="{00000000-0005-0000-0000-000058000000}"/>
    <cellStyle name="viet2" xfId="86" xr:uid="{00000000-0005-0000-0000-000059000000}"/>
    <cellStyle name="Währung [0]_UXO VII" xfId="87" xr:uid="{00000000-0005-0000-0000-00005A000000}"/>
    <cellStyle name="Währung_UXO VII" xfId="88" xr:uid="{00000000-0005-0000-0000-00005B000000}"/>
    <cellStyle name="xuan" xfId="115" xr:uid="{A6BB94B4-AEE9-4D1C-BC20-B8E3FBE0D7AC}"/>
    <cellStyle name=" [0.00]_ Att. 1- Cover" xfId="116" xr:uid="{B3A3EAFE-72BF-42B2-9859-1DB20B3F166F}"/>
    <cellStyle name="_ Att. 1- Cover" xfId="117" xr:uid="{AF626956-C34C-4CA1-94B2-4ED91A2EC80B}"/>
    <cellStyle name="?_ Att. 1- Cover" xfId="118" xr:uid="{7A68CC9B-FF16-40FA-8C1C-AAE751245120}"/>
    <cellStyle name="똿뗦먛귟 [0.00]_PRODUCT DETAIL Q1" xfId="89" xr:uid="{00000000-0005-0000-0000-00005C000000}"/>
    <cellStyle name="똿뗦먛귟_PRODUCT DETAIL Q1" xfId="90" xr:uid="{00000000-0005-0000-0000-00005D000000}"/>
    <cellStyle name="믅됞 [0.00]_PRODUCT DETAIL Q1" xfId="91" xr:uid="{00000000-0005-0000-0000-00005E000000}"/>
    <cellStyle name="믅됞_PRODUCT DETAIL Q1" xfId="92" xr:uid="{00000000-0005-0000-0000-00005F000000}"/>
    <cellStyle name="백분율_95" xfId="119" xr:uid="{6D800E0D-B572-432D-B769-6DF697C3BEF0}"/>
    <cellStyle name="뷭?_BOOKSHIP" xfId="93" xr:uid="{00000000-0005-0000-0000-000061000000}"/>
    <cellStyle name="콤마 [0]_1202" xfId="94" xr:uid="{00000000-0005-0000-0000-000062000000}"/>
    <cellStyle name="콤마_1202" xfId="95" xr:uid="{00000000-0005-0000-0000-000063000000}"/>
    <cellStyle name="통화 [0]_1202" xfId="96" xr:uid="{00000000-0005-0000-0000-000064000000}"/>
    <cellStyle name="통화_1202" xfId="97" xr:uid="{00000000-0005-0000-0000-000065000000}"/>
    <cellStyle name="표준_(정보부문)월별인원계획" xfId="98" xr:uid="{00000000-0005-0000-0000-000066000000}"/>
    <cellStyle name="一般_00Q3902REV.1" xfId="120" xr:uid="{75A96A30-2CF0-41DF-96BD-D3FF101C642C}"/>
    <cellStyle name="千分位[0]_00Q3902REV.1" xfId="121" xr:uid="{0AD4A41D-C0AE-40EC-996F-6A708F55726E}"/>
    <cellStyle name="千分位_00Q3902REV.1" xfId="122" xr:uid="{FD880FC5-74A7-4AD2-BD7F-FCE46182FD29}"/>
    <cellStyle name="貨幣 [0]_00Q3902REV.1" xfId="123" xr:uid="{BFBCEF39-BEFF-4063-B0FA-99E5283D4433}"/>
    <cellStyle name="貨幣[0]_BRE" xfId="124" xr:uid="{5FBF98A3-1DB7-41BD-B2BF-F575DAC820AC}"/>
    <cellStyle name="貨幣_00Q3902REV.1" xfId="125" xr:uid="{A6BF2B65-9245-49A7-AC77-50BAC06C386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5"/>
  <sheetViews>
    <sheetView topLeftCell="A61" workbookViewId="0">
      <selection activeCell="K70" sqref="K70"/>
    </sheetView>
  </sheetViews>
  <sheetFormatPr defaultRowHeight="15.75"/>
  <cols>
    <col min="1" max="1" width="11" style="1" customWidth="1"/>
    <col min="2" max="2" width="5" style="1" customWidth="1"/>
    <col min="3" max="3" width="4.28515625" style="1" customWidth="1"/>
    <col min="4" max="4" width="35.5703125" style="1" customWidth="1"/>
    <col min="5" max="5" width="13.140625" style="1" customWidth="1"/>
    <col min="6" max="7" width="14.140625" style="1" customWidth="1"/>
    <col min="8" max="16384" width="9.140625" style="1"/>
  </cols>
  <sheetData>
    <row r="1" spans="1:7">
      <c r="A1" s="140" t="s">
        <v>236</v>
      </c>
      <c r="B1" s="140"/>
      <c r="C1" s="140"/>
      <c r="D1" s="140"/>
      <c r="E1" s="140"/>
    </row>
    <row r="2" spans="1:7">
      <c r="A2" s="141" t="s">
        <v>354</v>
      </c>
      <c r="B2" s="141"/>
      <c r="C2" s="141"/>
      <c r="D2" s="141"/>
      <c r="E2" s="141"/>
    </row>
    <row r="3" spans="1:7">
      <c r="A3" s="142" t="s">
        <v>237</v>
      </c>
      <c r="B3" s="142"/>
      <c r="C3" s="142"/>
      <c r="D3" s="142"/>
      <c r="E3" s="142"/>
      <c r="F3" s="142"/>
      <c r="G3" s="142"/>
    </row>
    <row r="4" spans="1:7">
      <c r="A4" s="16"/>
      <c r="B4" s="16"/>
      <c r="C4" s="16"/>
      <c r="D4" s="142" t="s">
        <v>238</v>
      </c>
      <c r="E4" s="142"/>
      <c r="F4" s="142"/>
      <c r="G4" s="16"/>
    </row>
    <row r="5" spans="1:7">
      <c r="F5" s="109" t="s">
        <v>44</v>
      </c>
      <c r="G5" s="108" t="s">
        <v>55</v>
      </c>
    </row>
    <row r="6" spans="1:7" s="2" customFormat="1">
      <c r="A6" s="143" t="s">
        <v>5</v>
      </c>
      <c r="B6" s="143"/>
      <c r="C6" s="143"/>
      <c r="D6" s="6" t="s">
        <v>45</v>
      </c>
      <c r="E6" s="6" t="s">
        <v>46</v>
      </c>
      <c r="F6" s="6" t="s">
        <v>47</v>
      </c>
      <c r="G6" s="6" t="s">
        <v>48</v>
      </c>
    </row>
    <row r="7" spans="1:7">
      <c r="A7" s="8" t="s">
        <v>49</v>
      </c>
      <c r="B7" s="8" t="s">
        <v>10</v>
      </c>
      <c r="C7" s="8" t="s">
        <v>11</v>
      </c>
      <c r="D7" s="143" t="s">
        <v>43</v>
      </c>
      <c r="E7" s="143"/>
      <c r="F7" s="143"/>
      <c r="G7" s="19"/>
    </row>
    <row r="8" spans="1:7">
      <c r="A8" s="110"/>
      <c r="B8" s="72"/>
      <c r="C8" s="72"/>
      <c r="D8" s="111" t="s">
        <v>43</v>
      </c>
      <c r="E8" s="72"/>
      <c r="F8" s="72"/>
      <c r="G8" s="112">
        <v>67504000</v>
      </c>
    </row>
    <row r="9" spans="1:7" ht="20.25" customHeight="1">
      <c r="A9" s="73" t="s">
        <v>239</v>
      </c>
      <c r="B9" s="74"/>
      <c r="C9" s="75" t="s">
        <v>240</v>
      </c>
      <c r="D9" s="10" t="s">
        <v>241</v>
      </c>
      <c r="E9" s="76"/>
      <c r="F9" s="76">
        <v>500000</v>
      </c>
      <c r="G9" s="76">
        <f>G8+E9-F9</f>
        <v>67004000</v>
      </c>
    </row>
    <row r="10" spans="1:7">
      <c r="A10" s="73" t="s">
        <v>239</v>
      </c>
      <c r="B10" s="74"/>
      <c r="C10" s="75" t="s">
        <v>242</v>
      </c>
      <c r="D10" s="10" t="s">
        <v>243</v>
      </c>
      <c r="E10" s="76"/>
      <c r="F10" s="76">
        <v>700000</v>
      </c>
      <c r="G10" s="76">
        <f t="shared" ref="G10:G58" si="0">G9+E10-F10</f>
        <v>66304000</v>
      </c>
    </row>
    <row r="11" spans="1:7" s="113" customFormat="1">
      <c r="A11" s="101" t="s">
        <v>239</v>
      </c>
      <c r="B11" s="102"/>
      <c r="C11" s="103" t="s">
        <v>244</v>
      </c>
      <c r="D11" s="104" t="s">
        <v>245</v>
      </c>
      <c r="E11" s="105"/>
      <c r="F11" s="105">
        <v>600000</v>
      </c>
      <c r="G11" s="105">
        <f t="shared" si="0"/>
        <v>65704000</v>
      </c>
    </row>
    <row r="12" spans="1:7">
      <c r="A12" s="73" t="s">
        <v>246</v>
      </c>
      <c r="B12" s="74"/>
      <c r="C12" s="75" t="s">
        <v>247</v>
      </c>
      <c r="D12" s="77" t="s">
        <v>248</v>
      </c>
      <c r="E12" s="76"/>
      <c r="F12" s="76">
        <v>1800000</v>
      </c>
      <c r="G12" s="76">
        <f t="shared" si="0"/>
        <v>63904000</v>
      </c>
    </row>
    <row r="13" spans="1:7">
      <c r="A13" s="73" t="s">
        <v>249</v>
      </c>
      <c r="B13" s="74"/>
      <c r="C13" s="75" t="s">
        <v>250</v>
      </c>
      <c r="D13" s="10" t="s">
        <v>251</v>
      </c>
      <c r="E13" s="76"/>
      <c r="F13" s="76">
        <v>38400000</v>
      </c>
      <c r="G13" s="76">
        <f t="shared" si="0"/>
        <v>25504000</v>
      </c>
    </row>
    <row r="14" spans="1:7">
      <c r="A14" s="73" t="s">
        <v>252</v>
      </c>
      <c r="B14" s="74"/>
      <c r="C14" s="75" t="s">
        <v>253</v>
      </c>
      <c r="D14" s="10" t="s">
        <v>254</v>
      </c>
      <c r="E14" s="76"/>
      <c r="F14" s="76">
        <v>3600000</v>
      </c>
      <c r="G14" s="76">
        <f t="shared" si="0"/>
        <v>21904000</v>
      </c>
    </row>
    <row r="15" spans="1:7">
      <c r="A15" s="73" t="s">
        <v>252</v>
      </c>
      <c r="B15" s="74"/>
      <c r="C15" s="75" t="s">
        <v>255</v>
      </c>
      <c r="D15" s="10" t="s">
        <v>256</v>
      </c>
      <c r="E15" s="76"/>
      <c r="F15" s="76">
        <v>1100000</v>
      </c>
      <c r="G15" s="76">
        <f t="shared" si="0"/>
        <v>20804000</v>
      </c>
    </row>
    <row r="16" spans="1:7">
      <c r="A16" s="73" t="s">
        <v>252</v>
      </c>
      <c r="B16" s="74" t="s">
        <v>240</v>
      </c>
      <c r="C16" s="75"/>
      <c r="D16" s="10" t="s">
        <v>257</v>
      </c>
      <c r="E16" s="76">
        <v>8214000</v>
      </c>
      <c r="F16" s="76"/>
      <c r="G16" s="76">
        <f t="shared" si="0"/>
        <v>29018000</v>
      </c>
    </row>
    <row r="17" spans="1:8">
      <c r="A17" s="73" t="s">
        <v>252</v>
      </c>
      <c r="B17" s="74" t="s">
        <v>242</v>
      </c>
      <c r="C17" s="75"/>
      <c r="D17" s="10" t="s">
        <v>258</v>
      </c>
      <c r="E17" s="76">
        <v>4852000</v>
      </c>
      <c r="F17" s="76"/>
      <c r="G17" s="76">
        <f t="shared" si="0"/>
        <v>33870000</v>
      </c>
    </row>
    <row r="18" spans="1:8">
      <c r="A18" s="73" t="s">
        <v>252</v>
      </c>
      <c r="B18" s="74" t="s">
        <v>244</v>
      </c>
      <c r="C18" s="75"/>
      <c r="D18" s="10" t="s">
        <v>259</v>
      </c>
      <c r="E18" s="76">
        <v>3932000</v>
      </c>
      <c r="F18" s="76"/>
      <c r="G18" s="76">
        <f t="shared" si="0"/>
        <v>37802000</v>
      </c>
    </row>
    <row r="19" spans="1:8">
      <c r="A19" s="73" t="s">
        <v>252</v>
      </c>
      <c r="B19" s="74" t="s">
        <v>247</v>
      </c>
      <c r="C19" s="75"/>
      <c r="D19" s="10" t="s">
        <v>260</v>
      </c>
      <c r="E19" s="76">
        <v>3906000</v>
      </c>
      <c r="F19" s="76"/>
      <c r="G19" s="76">
        <f t="shared" si="0"/>
        <v>41708000</v>
      </c>
    </row>
    <row r="20" spans="1:8">
      <c r="A20" s="73" t="s">
        <v>252</v>
      </c>
      <c r="B20" s="74" t="s">
        <v>250</v>
      </c>
      <c r="C20" s="75"/>
      <c r="D20" s="10" t="s">
        <v>261</v>
      </c>
      <c r="E20" s="76">
        <v>7638000</v>
      </c>
      <c r="F20" s="76"/>
      <c r="G20" s="76">
        <f t="shared" si="0"/>
        <v>49346000</v>
      </c>
    </row>
    <row r="21" spans="1:8">
      <c r="A21" s="73" t="s">
        <v>252</v>
      </c>
      <c r="B21" s="74" t="s">
        <v>253</v>
      </c>
      <c r="C21" s="75"/>
      <c r="D21" s="10" t="s">
        <v>262</v>
      </c>
      <c r="E21" s="76">
        <v>1824000</v>
      </c>
      <c r="F21" s="76"/>
      <c r="G21" s="76">
        <f t="shared" si="0"/>
        <v>51170000</v>
      </c>
    </row>
    <row r="22" spans="1:8">
      <c r="A22" s="73" t="s">
        <v>252</v>
      </c>
      <c r="B22" s="74" t="s">
        <v>255</v>
      </c>
      <c r="C22" s="75"/>
      <c r="D22" s="10" t="s">
        <v>263</v>
      </c>
      <c r="E22" s="76">
        <v>7053000</v>
      </c>
      <c r="F22" s="76"/>
      <c r="G22" s="76">
        <f t="shared" si="0"/>
        <v>58223000</v>
      </c>
    </row>
    <row r="23" spans="1:8">
      <c r="A23" s="73" t="s">
        <v>252</v>
      </c>
      <c r="B23" s="74" t="s">
        <v>264</v>
      </c>
      <c r="C23" s="75"/>
      <c r="D23" s="10" t="s">
        <v>265</v>
      </c>
      <c r="E23" s="76">
        <v>6774000</v>
      </c>
      <c r="F23" s="76"/>
      <c r="G23" s="76">
        <f t="shared" si="0"/>
        <v>64997000</v>
      </c>
    </row>
    <row r="24" spans="1:8" s="113" customFormat="1" ht="23.25" customHeight="1">
      <c r="A24" s="101" t="s">
        <v>252</v>
      </c>
      <c r="B24" s="102" t="s">
        <v>266</v>
      </c>
      <c r="C24" s="103"/>
      <c r="D24" s="104" t="s">
        <v>267</v>
      </c>
      <c r="E24" s="105">
        <v>5646000</v>
      </c>
      <c r="F24" s="105"/>
      <c r="G24" s="105">
        <f t="shared" si="0"/>
        <v>70643000</v>
      </c>
    </row>
    <row r="25" spans="1:8" ht="23.25" customHeight="1">
      <c r="A25" s="73" t="s">
        <v>277</v>
      </c>
      <c r="B25" s="74"/>
      <c r="C25" s="75" t="s">
        <v>264</v>
      </c>
      <c r="D25" s="77" t="s">
        <v>268</v>
      </c>
      <c r="E25" s="76"/>
      <c r="F25" s="76">
        <v>3265000</v>
      </c>
      <c r="G25" s="76">
        <f t="shared" si="0"/>
        <v>67378000</v>
      </c>
    </row>
    <row r="26" spans="1:8" ht="23.25" customHeight="1">
      <c r="A26" s="73" t="s">
        <v>269</v>
      </c>
      <c r="B26" s="74"/>
      <c r="C26" s="75" t="s">
        <v>266</v>
      </c>
      <c r="D26" s="10" t="s">
        <v>270</v>
      </c>
      <c r="E26" s="76"/>
      <c r="F26" s="76">
        <f>33980000+12569000</f>
        <v>46549000</v>
      </c>
      <c r="G26" s="76">
        <f t="shared" si="0"/>
        <v>20829000</v>
      </c>
    </row>
    <row r="27" spans="1:8" ht="23.25" customHeight="1">
      <c r="A27" s="73" t="s">
        <v>271</v>
      </c>
      <c r="B27" s="74"/>
      <c r="C27" s="75" t="s">
        <v>272</v>
      </c>
      <c r="D27" s="10" t="s">
        <v>273</v>
      </c>
      <c r="E27" s="76"/>
      <c r="F27" s="76">
        <v>8895300</v>
      </c>
      <c r="G27" s="76">
        <f t="shared" si="0"/>
        <v>11933700</v>
      </c>
    </row>
    <row r="28" spans="1:8" s="113" customFormat="1">
      <c r="A28" s="101" t="s">
        <v>274</v>
      </c>
      <c r="B28" s="102"/>
      <c r="C28" s="103" t="s">
        <v>275</v>
      </c>
      <c r="D28" s="104" t="s">
        <v>276</v>
      </c>
      <c r="E28" s="105"/>
      <c r="F28" s="105">
        <f>100000+200000+200000</f>
        <v>500000</v>
      </c>
      <c r="G28" s="105">
        <v>11434000</v>
      </c>
      <c r="H28" s="113" t="s">
        <v>347</v>
      </c>
    </row>
    <row r="29" spans="1:8">
      <c r="A29" s="73" t="s">
        <v>278</v>
      </c>
      <c r="B29" s="74"/>
      <c r="C29" s="75" t="s">
        <v>279</v>
      </c>
      <c r="D29" s="10" t="s">
        <v>280</v>
      </c>
      <c r="E29" s="76"/>
      <c r="F29" s="76">
        <v>600000</v>
      </c>
      <c r="G29" s="76">
        <f t="shared" si="0"/>
        <v>10834000</v>
      </c>
    </row>
    <row r="30" spans="1:8" ht="23.25" customHeight="1">
      <c r="A30" s="73" t="s">
        <v>281</v>
      </c>
      <c r="B30" s="74"/>
      <c r="C30" s="75" t="s">
        <v>282</v>
      </c>
      <c r="D30" s="1" t="s">
        <v>283</v>
      </c>
      <c r="E30" s="76"/>
      <c r="F30" s="76">
        <v>1250000</v>
      </c>
      <c r="G30" s="76">
        <f t="shared" si="0"/>
        <v>9584000</v>
      </c>
    </row>
    <row r="31" spans="1:8">
      <c r="A31" s="73" t="s">
        <v>284</v>
      </c>
      <c r="B31" s="74"/>
      <c r="C31" s="75" t="s">
        <v>285</v>
      </c>
      <c r="D31" s="10" t="s">
        <v>286</v>
      </c>
      <c r="E31" s="76"/>
      <c r="F31" s="76">
        <v>100000</v>
      </c>
      <c r="G31" s="76">
        <f t="shared" si="0"/>
        <v>9484000</v>
      </c>
    </row>
    <row r="32" spans="1:8">
      <c r="A32" s="73" t="s">
        <v>287</v>
      </c>
      <c r="B32" s="74" t="s">
        <v>272</v>
      </c>
      <c r="C32" s="75"/>
      <c r="D32" s="10" t="s">
        <v>288</v>
      </c>
      <c r="E32" s="76">
        <v>10952000</v>
      </c>
      <c r="F32" s="76"/>
      <c r="G32" s="76">
        <f t="shared" si="0"/>
        <v>20436000</v>
      </c>
    </row>
    <row r="33" spans="1:7">
      <c r="A33" s="73" t="s">
        <v>289</v>
      </c>
      <c r="B33" s="74" t="s">
        <v>275</v>
      </c>
      <c r="C33" s="75"/>
      <c r="D33" s="10" t="s">
        <v>290</v>
      </c>
      <c r="E33" s="76">
        <v>20000000</v>
      </c>
      <c r="F33" s="76"/>
      <c r="G33" s="76">
        <f t="shared" si="0"/>
        <v>40436000</v>
      </c>
    </row>
    <row r="34" spans="1:7">
      <c r="A34" s="73" t="s">
        <v>291</v>
      </c>
      <c r="B34" s="74"/>
      <c r="C34" s="75" t="s">
        <v>292</v>
      </c>
      <c r="D34" s="10" t="s">
        <v>293</v>
      </c>
      <c r="E34" s="76"/>
      <c r="F34" s="76">
        <v>8450000</v>
      </c>
      <c r="G34" s="76">
        <f t="shared" si="0"/>
        <v>31986000</v>
      </c>
    </row>
    <row r="35" spans="1:7">
      <c r="A35" s="73" t="s">
        <v>294</v>
      </c>
      <c r="B35" s="74"/>
      <c r="C35" s="75" t="s">
        <v>295</v>
      </c>
      <c r="D35" s="10" t="s">
        <v>296</v>
      </c>
      <c r="E35" s="76"/>
      <c r="F35" s="76">
        <v>8730000</v>
      </c>
      <c r="G35" s="76">
        <f t="shared" si="0"/>
        <v>23256000</v>
      </c>
    </row>
    <row r="36" spans="1:7">
      <c r="A36" s="73" t="s">
        <v>297</v>
      </c>
      <c r="B36" s="74"/>
      <c r="C36" s="75" t="s">
        <v>298</v>
      </c>
      <c r="D36" s="10" t="s">
        <v>299</v>
      </c>
      <c r="E36" s="76"/>
      <c r="F36" s="78">
        <v>1500000</v>
      </c>
      <c r="G36" s="76">
        <f t="shared" si="0"/>
        <v>21756000</v>
      </c>
    </row>
    <row r="37" spans="1:7">
      <c r="A37" s="73" t="s">
        <v>297</v>
      </c>
      <c r="B37" s="74"/>
      <c r="C37" s="75" t="s">
        <v>300</v>
      </c>
      <c r="D37" s="10" t="s">
        <v>301</v>
      </c>
      <c r="E37" s="76"/>
      <c r="F37" s="79">
        <v>8582000</v>
      </c>
      <c r="G37" s="76">
        <f t="shared" si="0"/>
        <v>13174000</v>
      </c>
    </row>
    <row r="38" spans="1:7">
      <c r="A38" s="73" t="s">
        <v>302</v>
      </c>
      <c r="B38" s="74"/>
      <c r="C38" s="75" t="s">
        <v>303</v>
      </c>
      <c r="D38" s="10" t="s">
        <v>304</v>
      </c>
      <c r="E38" s="76"/>
      <c r="F38" s="76">
        <v>900000</v>
      </c>
      <c r="G38" s="76">
        <f t="shared" si="0"/>
        <v>12274000</v>
      </c>
    </row>
    <row r="39" spans="1:7">
      <c r="A39" s="73" t="s">
        <v>302</v>
      </c>
      <c r="B39" s="74" t="s">
        <v>279</v>
      </c>
      <c r="C39" s="75"/>
      <c r="D39" s="10" t="s">
        <v>305</v>
      </c>
      <c r="E39" s="76">
        <v>30000000</v>
      </c>
      <c r="F39" s="76"/>
      <c r="G39" s="76">
        <f t="shared" si="0"/>
        <v>42274000</v>
      </c>
    </row>
    <row r="40" spans="1:7">
      <c r="A40" s="73" t="s">
        <v>306</v>
      </c>
      <c r="B40" s="74"/>
      <c r="C40" s="75" t="s">
        <v>307</v>
      </c>
      <c r="D40" s="10" t="s">
        <v>308</v>
      </c>
      <c r="E40" s="76"/>
      <c r="F40" s="76">
        <v>450000</v>
      </c>
      <c r="G40" s="76">
        <f t="shared" si="0"/>
        <v>41824000</v>
      </c>
    </row>
    <row r="41" spans="1:7">
      <c r="A41" s="73" t="s">
        <v>306</v>
      </c>
      <c r="B41" s="74"/>
      <c r="C41" s="75" t="s">
        <v>309</v>
      </c>
      <c r="D41" s="10" t="s">
        <v>310</v>
      </c>
      <c r="E41" s="76"/>
      <c r="F41" s="76">
        <v>700000</v>
      </c>
      <c r="G41" s="76">
        <f t="shared" si="0"/>
        <v>41124000</v>
      </c>
    </row>
    <row r="42" spans="1:7">
      <c r="A42" s="73" t="s">
        <v>311</v>
      </c>
      <c r="B42" s="74"/>
      <c r="C42" s="75" t="s">
        <v>312</v>
      </c>
      <c r="D42" s="10" t="s">
        <v>313</v>
      </c>
      <c r="E42" s="76"/>
      <c r="F42" s="76">
        <v>3750000</v>
      </c>
      <c r="G42" s="76">
        <f t="shared" si="0"/>
        <v>37374000</v>
      </c>
    </row>
    <row r="43" spans="1:7">
      <c r="A43" s="73" t="s">
        <v>314</v>
      </c>
      <c r="B43" s="74"/>
      <c r="C43" s="75" t="s">
        <v>315</v>
      </c>
      <c r="D43" s="10" t="s">
        <v>316</v>
      </c>
      <c r="E43" s="76"/>
      <c r="F43" s="76">
        <v>10368000</v>
      </c>
      <c r="G43" s="76">
        <f t="shared" si="0"/>
        <v>27006000</v>
      </c>
    </row>
    <row r="44" spans="1:7">
      <c r="A44" s="73" t="s">
        <v>314</v>
      </c>
      <c r="B44" s="74"/>
      <c r="C44" s="75" t="s">
        <v>317</v>
      </c>
      <c r="D44" s="10" t="s">
        <v>318</v>
      </c>
      <c r="E44" s="76"/>
      <c r="F44" s="76">
        <v>1700000</v>
      </c>
      <c r="G44" s="76">
        <f t="shared" si="0"/>
        <v>25306000</v>
      </c>
    </row>
    <row r="45" spans="1:7">
      <c r="A45" s="73" t="s">
        <v>314</v>
      </c>
      <c r="B45" s="74"/>
      <c r="C45" s="75" t="s">
        <v>319</v>
      </c>
      <c r="D45" s="10" t="s">
        <v>320</v>
      </c>
      <c r="E45" s="76"/>
      <c r="F45" s="76">
        <v>8450000</v>
      </c>
      <c r="G45" s="76">
        <f t="shared" si="0"/>
        <v>16856000</v>
      </c>
    </row>
    <row r="46" spans="1:7">
      <c r="A46" s="73" t="s">
        <v>331</v>
      </c>
      <c r="B46" s="72">
        <v>13</v>
      </c>
      <c r="C46" s="72"/>
      <c r="D46" s="81" t="s">
        <v>321</v>
      </c>
      <c r="E46" s="82">
        <v>58000000</v>
      </c>
      <c r="F46" s="72"/>
      <c r="G46" s="76">
        <f t="shared" si="0"/>
        <v>74856000</v>
      </c>
    </row>
    <row r="47" spans="1:7">
      <c r="A47" s="73" t="s">
        <v>322</v>
      </c>
      <c r="B47" s="74"/>
      <c r="C47" s="75" t="s">
        <v>323</v>
      </c>
      <c r="D47" s="10" t="s">
        <v>324</v>
      </c>
      <c r="E47" s="83"/>
      <c r="F47" s="76">
        <v>1100000</v>
      </c>
      <c r="G47" s="76">
        <f t="shared" si="0"/>
        <v>73756000</v>
      </c>
    </row>
    <row r="48" spans="1:7">
      <c r="A48" s="80">
        <v>45230</v>
      </c>
      <c r="B48" s="74"/>
      <c r="C48" s="75" t="s">
        <v>325</v>
      </c>
      <c r="D48" s="10" t="s">
        <v>326</v>
      </c>
      <c r="E48" s="83"/>
      <c r="F48" s="76">
        <v>500000</v>
      </c>
      <c r="G48" s="76">
        <f t="shared" si="0"/>
        <v>73256000</v>
      </c>
    </row>
    <row r="49" spans="1:7">
      <c r="A49" s="73" t="s">
        <v>322</v>
      </c>
      <c r="B49" s="74"/>
      <c r="C49" s="75" t="s">
        <v>327</v>
      </c>
      <c r="D49" s="10" t="s">
        <v>328</v>
      </c>
      <c r="E49" s="83"/>
      <c r="F49" s="76">
        <v>4450000</v>
      </c>
      <c r="G49" s="76">
        <f t="shared" si="0"/>
        <v>68806000</v>
      </c>
    </row>
    <row r="50" spans="1:7">
      <c r="A50" s="73" t="s">
        <v>322</v>
      </c>
      <c r="B50" s="74"/>
      <c r="C50" s="75" t="s">
        <v>329</v>
      </c>
      <c r="D50" s="10" t="s">
        <v>330</v>
      </c>
      <c r="E50" s="83"/>
      <c r="F50" s="76">
        <v>4397000</v>
      </c>
      <c r="G50" s="76">
        <f t="shared" si="0"/>
        <v>64409000</v>
      </c>
    </row>
    <row r="51" spans="1:7">
      <c r="A51" s="85">
        <v>45260</v>
      </c>
      <c r="B51" s="84">
        <v>14</v>
      </c>
      <c r="C51" s="84"/>
      <c r="D51" s="86" t="s">
        <v>332</v>
      </c>
      <c r="E51" s="87">
        <v>1830000</v>
      </c>
      <c r="F51" s="84"/>
      <c r="G51" s="76">
        <f t="shared" si="0"/>
        <v>66239000</v>
      </c>
    </row>
    <row r="52" spans="1:7">
      <c r="A52" s="85">
        <v>45260</v>
      </c>
      <c r="B52" s="84">
        <v>15</v>
      </c>
      <c r="C52" s="84"/>
      <c r="D52" s="86" t="s">
        <v>333</v>
      </c>
      <c r="E52" s="87">
        <v>52596000</v>
      </c>
      <c r="F52" s="84"/>
      <c r="G52" s="76">
        <f t="shared" si="0"/>
        <v>118835000</v>
      </c>
    </row>
    <row r="53" spans="1:7">
      <c r="A53" s="88" t="s">
        <v>334</v>
      </c>
      <c r="B53" s="89"/>
      <c r="C53" s="90" t="s">
        <v>335</v>
      </c>
      <c r="D53" s="91" t="s">
        <v>336</v>
      </c>
      <c r="E53" s="92"/>
      <c r="F53" s="93">
        <v>1100000</v>
      </c>
      <c r="G53" s="76">
        <f t="shared" si="0"/>
        <v>117735000</v>
      </c>
    </row>
    <row r="54" spans="1:7">
      <c r="A54" s="85">
        <v>45260</v>
      </c>
      <c r="B54" s="89"/>
      <c r="C54" s="90" t="s">
        <v>337</v>
      </c>
      <c r="D54" s="91" t="s">
        <v>338</v>
      </c>
      <c r="E54" s="92"/>
      <c r="F54" s="93">
        <v>36000000</v>
      </c>
      <c r="G54" s="76">
        <f t="shared" si="0"/>
        <v>81735000</v>
      </c>
    </row>
    <row r="55" spans="1:7">
      <c r="A55" s="88" t="s">
        <v>334</v>
      </c>
      <c r="B55" s="89"/>
      <c r="C55" s="90" t="s">
        <v>339</v>
      </c>
      <c r="D55" s="91" t="s">
        <v>340</v>
      </c>
      <c r="E55" s="92"/>
      <c r="F55" s="93">
        <v>4400000</v>
      </c>
      <c r="G55" s="76">
        <f t="shared" si="0"/>
        <v>77335000</v>
      </c>
    </row>
    <row r="56" spans="1:7" ht="47.25">
      <c r="A56" s="88" t="s">
        <v>334</v>
      </c>
      <c r="B56" s="89"/>
      <c r="C56" s="90" t="s">
        <v>341</v>
      </c>
      <c r="D56" s="94" t="s">
        <v>342</v>
      </c>
      <c r="E56" s="92"/>
      <c r="F56" s="93">
        <v>4482000</v>
      </c>
      <c r="G56" s="76">
        <f t="shared" si="0"/>
        <v>72853000</v>
      </c>
    </row>
    <row r="57" spans="1:7">
      <c r="A57" s="88" t="s">
        <v>334</v>
      </c>
      <c r="B57" s="89"/>
      <c r="C57" s="95" t="s">
        <v>343</v>
      </c>
      <c r="D57" s="96" t="s">
        <v>344</v>
      </c>
      <c r="E57" s="97"/>
      <c r="F57" s="98">
        <v>700000</v>
      </c>
      <c r="G57" s="76">
        <f t="shared" si="0"/>
        <v>72153000</v>
      </c>
    </row>
    <row r="58" spans="1:7" ht="31.5">
      <c r="A58" s="88" t="s">
        <v>334</v>
      </c>
      <c r="B58" s="89"/>
      <c r="C58" s="95" t="s">
        <v>345</v>
      </c>
      <c r="D58" s="96" t="s">
        <v>346</v>
      </c>
      <c r="E58" s="97"/>
      <c r="F58" s="98">
        <v>2100000</v>
      </c>
      <c r="G58" s="76">
        <f t="shared" si="0"/>
        <v>70053000</v>
      </c>
    </row>
    <row r="59" spans="1:7">
      <c r="A59" s="88"/>
      <c r="B59" s="89"/>
      <c r="C59" s="95"/>
      <c r="D59" s="96"/>
      <c r="E59" s="97"/>
      <c r="F59" s="98"/>
      <c r="G59" s="76"/>
    </row>
    <row r="60" spans="1:7">
      <c r="A60" s="88"/>
      <c r="B60" s="89"/>
      <c r="C60" s="95"/>
      <c r="D60" s="96"/>
      <c r="E60" s="97"/>
      <c r="F60" s="98"/>
      <c r="G60" s="76"/>
    </row>
    <row r="61" spans="1:7">
      <c r="A61" s="88"/>
      <c r="B61" s="89"/>
      <c r="C61" s="95"/>
      <c r="D61" s="96"/>
      <c r="E61" s="97"/>
      <c r="F61" s="98"/>
      <c r="G61" s="76"/>
    </row>
    <row r="62" spans="1:7">
      <c r="A62" s="88"/>
      <c r="B62" s="89"/>
      <c r="C62" s="95"/>
      <c r="D62" s="96"/>
      <c r="E62" s="97"/>
      <c r="F62" s="98"/>
      <c r="G62" s="76"/>
    </row>
    <row r="63" spans="1:7">
      <c r="A63" s="88"/>
      <c r="B63" s="89"/>
      <c r="C63" s="95"/>
      <c r="D63" s="96"/>
      <c r="E63" s="97"/>
      <c r="F63" s="98"/>
      <c r="G63" s="76"/>
    </row>
    <row r="64" spans="1:7">
      <c r="A64" s="88"/>
      <c r="B64" s="89"/>
      <c r="C64" s="95"/>
      <c r="D64" s="96"/>
      <c r="E64" s="97"/>
      <c r="F64" s="98"/>
      <c r="G64" s="76"/>
    </row>
    <row r="65" spans="1:7">
      <c r="A65" s="88"/>
      <c r="B65" s="89"/>
      <c r="C65" s="95"/>
      <c r="D65" s="96"/>
      <c r="E65" s="97"/>
      <c r="F65" s="98"/>
      <c r="G65" s="76"/>
    </row>
    <row r="66" spans="1:7">
      <c r="A66" s="88"/>
      <c r="B66" s="89"/>
      <c r="C66" s="95"/>
      <c r="D66" s="96"/>
      <c r="E66" s="97"/>
      <c r="F66" s="98"/>
      <c r="G66" s="76"/>
    </row>
    <row r="67" spans="1:7">
      <c r="A67" s="88"/>
      <c r="B67" s="89"/>
      <c r="C67" s="95"/>
      <c r="D67" s="96"/>
      <c r="E67" s="97"/>
      <c r="F67" s="98"/>
      <c r="G67" s="76"/>
    </row>
    <row r="68" spans="1:7">
      <c r="A68" s="88"/>
      <c r="B68" s="89"/>
      <c r="C68" s="95"/>
      <c r="D68" s="96"/>
      <c r="E68" s="97"/>
      <c r="F68" s="98"/>
      <c r="G68" s="76"/>
    </row>
    <row r="69" spans="1:7">
      <c r="A69" s="88"/>
      <c r="B69" s="89"/>
      <c r="C69" s="95"/>
      <c r="D69" s="96"/>
      <c r="E69" s="97"/>
      <c r="F69" s="98"/>
      <c r="G69" s="76"/>
    </row>
    <row r="70" spans="1:7">
      <c r="A70" s="88"/>
      <c r="B70" s="89"/>
      <c r="C70" s="95"/>
      <c r="D70" s="96"/>
      <c r="E70" s="97"/>
      <c r="F70" s="98"/>
      <c r="G70" s="76"/>
    </row>
    <row r="71" spans="1:7">
      <c r="A71" s="88"/>
      <c r="B71" s="89"/>
      <c r="C71" s="95"/>
      <c r="D71" s="96"/>
      <c r="E71" s="97"/>
      <c r="F71" s="98"/>
      <c r="G71" s="76"/>
    </row>
    <row r="72" spans="1:7">
      <c r="A72" s="139" t="s">
        <v>50</v>
      </c>
      <c r="B72" s="139"/>
      <c r="C72" s="139"/>
      <c r="D72" s="139"/>
      <c r="E72" s="19">
        <f>SUM(E9:E71)</f>
        <v>223217000</v>
      </c>
      <c r="F72" s="19">
        <f>SUM(F9:F71)</f>
        <v>220668300</v>
      </c>
      <c r="G72" s="167">
        <f>G8+E72-F72</f>
        <v>70052700</v>
      </c>
    </row>
    <row r="73" spans="1:7">
      <c r="A73" s="131" t="s">
        <v>51</v>
      </c>
      <c r="B73" s="132"/>
      <c r="C73" s="132"/>
      <c r="D73" s="133"/>
      <c r="E73" s="134"/>
      <c r="F73" s="135"/>
      <c r="G73" s="136"/>
    </row>
    <row r="74" spans="1:7">
      <c r="A74" s="114"/>
      <c r="B74" s="114"/>
      <c r="C74" s="114"/>
      <c r="D74" s="23"/>
      <c r="E74" s="137" t="s">
        <v>137</v>
      </c>
      <c r="F74" s="137"/>
      <c r="G74" s="137"/>
    </row>
    <row r="75" spans="1:7">
      <c r="A75" s="138" t="s">
        <v>52</v>
      </c>
      <c r="B75" s="138"/>
      <c r="C75" s="138"/>
      <c r="D75" s="23" t="s">
        <v>53</v>
      </c>
      <c r="E75" s="138" t="s">
        <v>54</v>
      </c>
      <c r="F75" s="138"/>
      <c r="G75" s="138"/>
    </row>
  </sheetData>
  <mergeCells count="12">
    <mergeCell ref="A72:D72"/>
    <mergeCell ref="A1:E1"/>
    <mergeCell ref="A2:E2"/>
    <mergeCell ref="A3:G3"/>
    <mergeCell ref="A6:C6"/>
    <mergeCell ref="D7:F7"/>
    <mergeCell ref="D4:F4"/>
    <mergeCell ref="A73:D73"/>
    <mergeCell ref="E73:G73"/>
    <mergeCell ref="E74:G74"/>
    <mergeCell ref="A75:C75"/>
    <mergeCell ref="E75:G75"/>
  </mergeCells>
  <phoneticPr fontId="45" type="noConversion"/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2"/>
  <sheetViews>
    <sheetView tabSelected="1" topLeftCell="F74" workbookViewId="0">
      <selection activeCell="O87" sqref="O87"/>
    </sheetView>
  </sheetViews>
  <sheetFormatPr defaultRowHeight="15.75"/>
  <cols>
    <col min="1" max="1" width="3.7109375" style="99" customWidth="1"/>
    <col min="2" max="2" width="9.7109375" style="99" customWidth="1"/>
    <col min="3" max="4" width="3.7109375" style="99" customWidth="1"/>
    <col min="5" max="5" width="32" style="99" customWidth="1"/>
    <col min="6" max="6" width="11.5703125" style="99" customWidth="1"/>
    <col min="7" max="7" width="9.85546875" style="99" customWidth="1"/>
    <col min="8" max="8" width="4.7109375" style="99" customWidth="1"/>
    <col min="9" max="9" width="4" style="99" customWidth="1"/>
    <col min="10" max="10" width="5.140625" style="99" customWidth="1"/>
    <col min="11" max="11" width="4.28515625" style="99" customWidth="1"/>
    <col min="12" max="12" width="13" style="99" customWidth="1"/>
    <col min="13" max="13" width="12.85546875" style="99" customWidth="1"/>
    <col min="14" max="14" width="6.7109375" style="99" customWidth="1"/>
    <col min="15" max="15" width="3.85546875" style="99" customWidth="1"/>
    <col min="16" max="16" width="12.28515625" style="241" customWidth="1"/>
    <col min="17" max="17" width="12.7109375" style="99" customWidth="1"/>
    <col min="18" max="18" width="17.140625" style="99" customWidth="1"/>
    <col min="19" max="19" width="13.85546875" style="99" customWidth="1"/>
    <col min="20" max="20" width="9.7109375" style="99" customWidth="1"/>
    <col min="21" max="21" width="14" style="99" customWidth="1"/>
    <col min="22" max="22" width="8.42578125" style="99" customWidth="1"/>
    <col min="23" max="23" width="11.42578125" style="99" customWidth="1"/>
    <col min="24" max="24" width="11" style="115" customWidth="1"/>
    <col min="25" max="25" width="7.140625" style="116" customWidth="1"/>
    <col min="26" max="26" width="5.140625" style="116" customWidth="1"/>
    <col min="27" max="27" width="10.85546875" style="116" customWidth="1"/>
    <col min="28" max="28" width="12.7109375" style="99" customWidth="1"/>
    <col min="29" max="29" width="7.42578125" style="99" customWidth="1"/>
    <col min="30" max="16384" width="9.140625" style="99"/>
  </cols>
  <sheetData>
    <row r="1" spans="1:31" ht="11.25" customHeight="1"/>
    <row r="2" spans="1:31" ht="18" customHeight="1">
      <c r="A2" s="169"/>
      <c r="B2" s="170" t="s">
        <v>42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242"/>
      <c r="Q2" s="169"/>
      <c r="R2" s="169"/>
      <c r="S2" s="169"/>
      <c r="T2" s="169"/>
      <c r="U2" s="169"/>
      <c r="V2" s="169"/>
      <c r="W2" s="169"/>
      <c r="X2" s="171"/>
      <c r="Z2" s="172"/>
      <c r="AA2" s="173" t="s">
        <v>0</v>
      </c>
      <c r="AB2" s="169"/>
    </row>
    <row r="3" spans="1:31" ht="15" customHeight="1">
      <c r="A3" s="169"/>
      <c r="B3" s="170" t="s">
        <v>131</v>
      </c>
      <c r="C3" s="169"/>
      <c r="D3" s="169"/>
      <c r="E3" s="169"/>
      <c r="F3" s="169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5"/>
      <c r="R3" s="175"/>
      <c r="S3" s="175"/>
      <c r="T3" s="175"/>
      <c r="U3" s="175"/>
      <c r="V3" s="175"/>
      <c r="W3" s="175"/>
      <c r="X3" s="176"/>
      <c r="Y3" s="176"/>
      <c r="Z3" s="176"/>
      <c r="AA3" s="172"/>
      <c r="AB3" s="169"/>
      <c r="AC3" s="169"/>
    </row>
    <row r="4" spans="1:31">
      <c r="A4" s="169"/>
      <c r="B4" s="177" t="s">
        <v>1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243"/>
      <c r="Q4" s="177" t="s">
        <v>1</v>
      </c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5"/>
      <c r="AE4" s="175"/>
    </row>
    <row r="5" spans="1:31">
      <c r="A5" s="169"/>
      <c r="B5" s="177" t="s">
        <v>2</v>
      </c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243"/>
      <c r="Q5" s="177" t="s">
        <v>2</v>
      </c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5"/>
    </row>
    <row r="6" spans="1:3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242"/>
      <c r="Q6" s="169"/>
      <c r="R6" s="169"/>
      <c r="S6" s="169"/>
      <c r="T6" s="169"/>
      <c r="U6" s="169"/>
      <c r="V6" s="169"/>
      <c r="W6" s="169"/>
      <c r="X6" s="171"/>
      <c r="Y6" s="172"/>
      <c r="Z6" s="172"/>
      <c r="AA6" s="172"/>
      <c r="AB6" s="169"/>
      <c r="AC6" s="169"/>
    </row>
    <row r="7" spans="1:31" s="130" customFormat="1" ht="27" customHeight="1">
      <c r="A7" s="178" t="s">
        <v>3</v>
      </c>
      <c r="B7" s="179" t="s">
        <v>4</v>
      </c>
      <c r="C7" s="180" t="s">
        <v>5</v>
      </c>
      <c r="D7" s="180"/>
      <c r="E7" s="181" t="s">
        <v>6</v>
      </c>
      <c r="F7" s="181" t="s">
        <v>7</v>
      </c>
      <c r="G7" s="180" t="s">
        <v>8</v>
      </c>
      <c r="H7" s="180"/>
      <c r="I7" s="180"/>
      <c r="J7" s="180"/>
      <c r="K7" s="180"/>
      <c r="L7" s="180"/>
      <c r="M7" s="180"/>
      <c r="N7" s="180"/>
      <c r="O7" s="180"/>
      <c r="P7" s="180"/>
      <c r="Q7" s="182" t="s">
        <v>9</v>
      </c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4"/>
      <c r="AC7" s="185"/>
    </row>
    <row r="8" spans="1:31" s="130" customFormat="1" ht="36.75" customHeight="1">
      <c r="A8" s="186"/>
      <c r="B8" s="187"/>
      <c r="C8" s="178" t="s">
        <v>10</v>
      </c>
      <c r="D8" s="178" t="s">
        <v>11</v>
      </c>
      <c r="E8" s="188"/>
      <c r="F8" s="188"/>
      <c r="G8" s="181" t="s">
        <v>12</v>
      </c>
      <c r="H8" s="181" t="s">
        <v>13</v>
      </c>
      <c r="I8" s="181" t="s">
        <v>14</v>
      </c>
      <c r="J8" s="189" t="s">
        <v>15</v>
      </c>
      <c r="K8" s="190"/>
      <c r="L8" s="181" t="s">
        <v>16</v>
      </c>
      <c r="M8" s="189" t="s">
        <v>17</v>
      </c>
      <c r="N8" s="190"/>
      <c r="O8" s="181" t="s">
        <v>18</v>
      </c>
      <c r="P8" s="244" t="s">
        <v>19</v>
      </c>
      <c r="Q8" s="181" t="s">
        <v>20</v>
      </c>
      <c r="R8" s="181" t="s">
        <v>21</v>
      </c>
      <c r="S8" s="181" t="s">
        <v>22</v>
      </c>
      <c r="T8" s="189" t="s">
        <v>23</v>
      </c>
      <c r="U8" s="191"/>
      <c r="V8" s="190"/>
      <c r="W8" s="181" t="s">
        <v>24</v>
      </c>
      <c r="X8" s="192" t="s">
        <v>25</v>
      </c>
      <c r="Y8" s="192" t="s">
        <v>26</v>
      </c>
      <c r="Z8" s="192" t="s">
        <v>27</v>
      </c>
      <c r="AA8" s="192" t="s">
        <v>28</v>
      </c>
      <c r="AB8" s="181" t="s">
        <v>29</v>
      </c>
      <c r="AC8" s="181" t="s">
        <v>30</v>
      </c>
    </row>
    <row r="9" spans="1:31" s="130" customFormat="1" ht="132.75" customHeight="1">
      <c r="A9" s="193"/>
      <c r="B9" s="194"/>
      <c r="C9" s="193"/>
      <c r="D9" s="193"/>
      <c r="E9" s="195"/>
      <c r="F9" s="195"/>
      <c r="G9" s="195"/>
      <c r="H9" s="195"/>
      <c r="I9" s="195"/>
      <c r="J9" s="196" t="s">
        <v>31</v>
      </c>
      <c r="K9" s="196" t="s">
        <v>32</v>
      </c>
      <c r="L9" s="195"/>
      <c r="M9" s="196" t="s">
        <v>33</v>
      </c>
      <c r="N9" s="196" t="s">
        <v>136</v>
      </c>
      <c r="O9" s="195"/>
      <c r="P9" s="245"/>
      <c r="Q9" s="195"/>
      <c r="R9" s="195"/>
      <c r="S9" s="195"/>
      <c r="T9" s="196" t="s">
        <v>34</v>
      </c>
      <c r="U9" s="196" t="s">
        <v>35</v>
      </c>
      <c r="V9" s="196" t="s">
        <v>36</v>
      </c>
      <c r="W9" s="195"/>
      <c r="X9" s="197"/>
      <c r="Y9" s="197"/>
      <c r="Z9" s="197"/>
      <c r="AA9" s="197"/>
      <c r="AB9" s="195"/>
      <c r="AC9" s="195"/>
    </row>
    <row r="10" spans="1:31" ht="63">
      <c r="A10" s="198" t="s">
        <v>37</v>
      </c>
      <c r="B10" s="199" t="s">
        <v>38</v>
      </c>
      <c r="C10" s="198" t="s">
        <v>39</v>
      </c>
      <c r="D10" s="198" t="s">
        <v>40</v>
      </c>
      <c r="E10" s="200" t="s">
        <v>41</v>
      </c>
      <c r="F10" s="200">
        <v>1</v>
      </c>
      <c r="G10" s="198">
        <v>2</v>
      </c>
      <c r="H10" s="198">
        <v>3</v>
      </c>
      <c r="I10" s="198">
        <v>4</v>
      </c>
      <c r="J10" s="198">
        <v>5</v>
      </c>
      <c r="K10" s="198">
        <v>6</v>
      </c>
      <c r="L10" s="200" t="s">
        <v>135</v>
      </c>
      <c r="M10" s="198">
        <v>8</v>
      </c>
      <c r="N10" s="198">
        <v>9</v>
      </c>
      <c r="O10" s="198">
        <v>10</v>
      </c>
      <c r="P10" s="246" t="s">
        <v>200</v>
      </c>
      <c r="Q10" s="198">
        <v>12</v>
      </c>
      <c r="R10" s="198">
        <v>13</v>
      </c>
      <c r="S10" s="198">
        <v>14</v>
      </c>
      <c r="T10" s="198">
        <v>15</v>
      </c>
      <c r="U10" s="198">
        <v>16</v>
      </c>
      <c r="V10" s="198">
        <v>17</v>
      </c>
      <c r="W10" s="198">
        <v>18</v>
      </c>
      <c r="X10" s="201" t="s">
        <v>134</v>
      </c>
      <c r="Y10" s="202">
        <v>20</v>
      </c>
      <c r="Z10" s="202">
        <v>21</v>
      </c>
      <c r="AA10" s="202" t="s">
        <v>133</v>
      </c>
      <c r="AB10" s="203" t="s">
        <v>132</v>
      </c>
      <c r="AC10" s="198">
        <v>24</v>
      </c>
    </row>
    <row r="11" spans="1:31" s="106" customFormat="1" ht="23.25" customHeight="1">
      <c r="A11" s="204"/>
      <c r="B11" s="205"/>
      <c r="C11" s="204"/>
      <c r="D11" s="204"/>
      <c r="E11" s="206" t="s">
        <v>43</v>
      </c>
      <c r="F11" s="207">
        <v>78456000</v>
      </c>
      <c r="G11" s="208"/>
      <c r="H11" s="208"/>
      <c r="I11" s="208"/>
      <c r="J11" s="208"/>
      <c r="K11" s="208"/>
      <c r="L11" s="209">
        <f>SUM(G11:K11)</f>
        <v>0</v>
      </c>
      <c r="M11" s="210"/>
      <c r="N11" s="210"/>
      <c r="O11" s="210"/>
      <c r="P11" s="247">
        <f>SUM(L11:O11)</f>
        <v>0</v>
      </c>
      <c r="Q11" s="210"/>
      <c r="R11" s="210"/>
      <c r="S11" s="210"/>
      <c r="T11" s="210"/>
      <c r="U11" s="210"/>
      <c r="V11" s="210"/>
      <c r="W11" s="210"/>
      <c r="X11" s="211">
        <f>SUM(Q11:W11)</f>
        <v>0</v>
      </c>
      <c r="Y11" s="211"/>
      <c r="Z11" s="211"/>
      <c r="AA11" s="211">
        <f>SUM(X11:Z11)</f>
        <v>0</v>
      </c>
      <c r="AB11" s="210"/>
      <c r="AC11" s="210"/>
    </row>
    <row r="12" spans="1:31" ht="23.25" customHeight="1">
      <c r="A12" s="212">
        <v>1</v>
      </c>
      <c r="B12" s="213" t="s">
        <v>239</v>
      </c>
      <c r="C12" s="214"/>
      <c r="D12" s="215" t="s">
        <v>240</v>
      </c>
      <c r="E12" s="216" t="s">
        <v>241</v>
      </c>
      <c r="F12" s="217"/>
      <c r="G12" s="127"/>
      <c r="H12" s="128"/>
      <c r="I12" s="128"/>
      <c r="J12" s="128"/>
      <c r="K12" s="128"/>
      <c r="L12" s="218">
        <f t="shared" ref="L12:L76" si="0">SUM(G12:K12)</f>
        <v>0</v>
      </c>
      <c r="M12" s="128"/>
      <c r="N12" s="128"/>
      <c r="O12" s="129"/>
      <c r="P12" s="248">
        <f t="shared" ref="P12:P75" si="1">SUM(L12:O12)</f>
        <v>0</v>
      </c>
      <c r="Q12" s="100"/>
      <c r="R12" s="100"/>
      <c r="S12" s="219">
        <v>500000</v>
      </c>
      <c r="T12" s="100"/>
      <c r="U12" s="100"/>
      <c r="V12" s="100"/>
      <c r="W12" s="100"/>
      <c r="X12" s="211">
        <f t="shared" ref="X12:X76" si="2">SUM(Q12:W12)</f>
        <v>500000</v>
      </c>
      <c r="Y12" s="118"/>
      <c r="Z12" s="118"/>
      <c r="AA12" s="211">
        <f t="shared" ref="AA12:AA76" si="3">SUM(X12:Z12)</f>
        <v>500000</v>
      </c>
      <c r="AB12" s="100"/>
      <c r="AC12" s="100"/>
    </row>
    <row r="13" spans="1:31" ht="23.25" customHeight="1">
      <c r="A13" s="212">
        <v>2</v>
      </c>
      <c r="B13" s="213" t="s">
        <v>239</v>
      </c>
      <c r="C13" s="214"/>
      <c r="D13" s="215" t="s">
        <v>242</v>
      </c>
      <c r="E13" s="216" t="s">
        <v>243</v>
      </c>
      <c r="F13" s="217"/>
      <c r="G13" s="127"/>
      <c r="H13" s="128"/>
      <c r="I13" s="128"/>
      <c r="J13" s="128"/>
      <c r="K13" s="128"/>
      <c r="L13" s="218">
        <f t="shared" si="0"/>
        <v>0</v>
      </c>
      <c r="M13" s="128"/>
      <c r="N13" s="128"/>
      <c r="O13" s="129"/>
      <c r="P13" s="248">
        <f t="shared" si="1"/>
        <v>0</v>
      </c>
      <c r="Q13" s="219">
        <v>700000</v>
      </c>
      <c r="R13" s="100"/>
      <c r="S13" s="100"/>
      <c r="T13" s="100"/>
      <c r="U13" s="100"/>
      <c r="V13" s="100"/>
      <c r="W13" s="100"/>
      <c r="X13" s="211">
        <f t="shared" si="2"/>
        <v>700000</v>
      </c>
      <c r="Y13" s="118"/>
      <c r="Z13" s="118"/>
      <c r="AA13" s="211">
        <f t="shared" si="3"/>
        <v>700000</v>
      </c>
      <c r="AB13" s="100"/>
      <c r="AC13" s="100"/>
    </row>
    <row r="14" spans="1:31" ht="23.25" customHeight="1">
      <c r="A14" s="212">
        <v>3</v>
      </c>
      <c r="B14" s="213" t="s">
        <v>239</v>
      </c>
      <c r="C14" s="214"/>
      <c r="D14" s="215" t="s">
        <v>244</v>
      </c>
      <c r="E14" s="216" t="s">
        <v>245</v>
      </c>
      <c r="F14" s="217"/>
      <c r="G14" s="127"/>
      <c r="H14" s="128"/>
      <c r="I14" s="128"/>
      <c r="J14" s="128"/>
      <c r="K14" s="128"/>
      <c r="L14" s="218">
        <f t="shared" si="0"/>
        <v>0</v>
      </c>
      <c r="M14" s="128"/>
      <c r="N14" s="128"/>
      <c r="O14" s="129"/>
      <c r="P14" s="248">
        <f t="shared" si="1"/>
        <v>0</v>
      </c>
      <c r="Q14" s="100"/>
      <c r="R14" s="100"/>
      <c r="S14" s="219">
        <v>600000</v>
      </c>
      <c r="T14" s="100"/>
      <c r="U14" s="100"/>
      <c r="V14" s="100"/>
      <c r="W14" s="100"/>
      <c r="X14" s="211">
        <f t="shared" si="2"/>
        <v>600000</v>
      </c>
      <c r="Y14" s="118"/>
      <c r="Z14" s="118"/>
      <c r="AA14" s="211">
        <f t="shared" si="3"/>
        <v>600000</v>
      </c>
      <c r="AB14" s="100"/>
      <c r="AC14" s="100"/>
    </row>
    <row r="15" spans="1:31" ht="23.25" customHeight="1">
      <c r="A15" s="212">
        <v>4</v>
      </c>
      <c r="B15" s="213" t="s">
        <v>246</v>
      </c>
      <c r="C15" s="214"/>
      <c r="D15" s="215" t="s">
        <v>247</v>
      </c>
      <c r="E15" s="220" t="s">
        <v>248</v>
      </c>
      <c r="F15" s="217"/>
      <c r="G15" s="127"/>
      <c r="H15" s="128"/>
      <c r="I15" s="128"/>
      <c r="J15" s="128"/>
      <c r="K15" s="128"/>
      <c r="L15" s="218">
        <f t="shared" si="0"/>
        <v>0</v>
      </c>
      <c r="M15" s="128"/>
      <c r="N15" s="128"/>
      <c r="O15" s="129"/>
      <c r="P15" s="248">
        <f t="shared" si="1"/>
        <v>0</v>
      </c>
      <c r="Q15" s="100"/>
      <c r="R15" s="219">
        <v>1800000</v>
      </c>
      <c r="S15" s="100"/>
      <c r="T15" s="100"/>
      <c r="U15" s="100"/>
      <c r="V15" s="100"/>
      <c r="W15" s="100"/>
      <c r="X15" s="211">
        <f t="shared" si="2"/>
        <v>1800000</v>
      </c>
      <c r="Y15" s="118"/>
      <c r="Z15" s="118"/>
      <c r="AA15" s="211">
        <f t="shared" si="3"/>
        <v>1800000</v>
      </c>
      <c r="AB15" s="100"/>
      <c r="AC15" s="100"/>
    </row>
    <row r="16" spans="1:31" ht="24" customHeight="1">
      <c r="A16" s="212">
        <v>5</v>
      </c>
      <c r="B16" s="213" t="s">
        <v>249</v>
      </c>
      <c r="C16" s="214"/>
      <c r="D16" s="215" t="s">
        <v>250</v>
      </c>
      <c r="E16" s="216" t="s">
        <v>251</v>
      </c>
      <c r="F16" s="217"/>
      <c r="G16" s="127"/>
      <c r="H16" s="128"/>
      <c r="I16" s="128"/>
      <c r="J16" s="128"/>
      <c r="K16" s="128"/>
      <c r="L16" s="218">
        <f t="shared" si="0"/>
        <v>0</v>
      </c>
      <c r="M16" s="128"/>
      <c r="N16" s="128"/>
      <c r="O16" s="129"/>
      <c r="P16" s="248">
        <f t="shared" si="1"/>
        <v>0</v>
      </c>
      <c r="Q16" s="219">
        <v>38400000</v>
      </c>
      <c r="R16" s="100"/>
      <c r="S16" s="100"/>
      <c r="T16" s="100"/>
      <c r="U16" s="100"/>
      <c r="V16" s="100"/>
      <c r="W16" s="100"/>
      <c r="X16" s="211">
        <f t="shared" si="2"/>
        <v>38400000</v>
      </c>
      <c r="Y16" s="118"/>
      <c r="Z16" s="118"/>
      <c r="AA16" s="211">
        <f t="shared" si="3"/>
        <v>38400000</v>
      </c>
      <c r="AB16" s="100"/>
      <c r="AC16" s="100"/>
    </row>
    <row r="17" spans="1:29" ht="23.25" customHeight="1">
      <c r="A17" s="212">
        <v>6</v>
      </c>
      <c r="B17" s="213" t="s">
        <v>252</v>
      </c>
      <c r="C17" s="214"/>
      <c r="D17" s="215" t="s">
        <v>253</v>
      </c>
      <c r="E17" s="216" t="s">
        <v>254</v>
      </c>
      <c r="F17" s="217"/>
      <c r="G17" s="127"/>
      <c r="H17" s="128"/>
      <c r="I17" s="128"/>
      <c r="J17" s="128"/>
      <c r="K17" s="128"/>
      <c r="L17" s="218">
        <f t="shared" si="0"/>
        <v>0</v>
      </c>
      <c r="M17" s="128"/>
      <c r="N17" s="128"/>
      <c r="O17" s="129"/>
      <c r="P17" s="248">
        <f t="shared" si="1"/>
        <v>0</v>
      </c>
      <c r="Q17" s="100"/>
      <c r="R17" s="100"/>
      <c r="S17" s="219"/>
      <c r="T17" s="100"/>
      <c r="U17" s="100"/>
      <c r="V17" s="100"/>
      <c r="W17" s="107">
        <v>3600000</v>
      </c>
      <c r="X17" s="211">
        <f t="shared" si="2"/>
        <v>3600000</v>
      </c>
      <c r="Y17" s="118"/>
      <c r="Z17" s="118"/>
      <c r="AA17" s="211">
        <f t="shared" si="3"/>
        <v>3600000</v>
      </c>
      <c r="AB17" s="100"/>
      <c r="AC17" s="100"/>
    </row>
    <row r="18" spans="1:29" ht="23.25" customHeight="1">
      <c r="A18" s="212">
        <v>7</v>
      </c>
      <c r="B18" s="213" t="s">
        <v>252</v>
      </c>
      <c r="C18" s="214"/>
      <c r="D18" s="215" t="s">
        <v>255</v>
      </c>
      <c r="E18" s="216" t="s">
        <v>256</v>
      </c>
      <c r="F18" s="217"/>
      <c r="G18" s="127"/>
      <c r="H18" s="128"/>
      <c r="I18" s="128"/>
      <c r="J18" s="128"/>
      <c r="K18" s="128"/>
      <c r="L18" s="218">
        <f t="shared" si="0"/>
        <v>0</v>
      </c>
      <c r="M18" s="127"/>
      <c r="N18" s="128"/>
      <c r="O18" s="129"/>
      <c r="P18" s="248">
        <f t="shared" si="1"/>
        <v>0</v>
      </c>
      <c r="Q18" s="219">
        <v>1100000</v>
      </c>
      <c r="R18" s="100"/>
      <c r="S18" s="100"/>
      <c r="T18" s="100"/>
      <c r="U18" s="100"/>
      <c r="V18" s="100"/>
      <c r="W18" s="100"/>
      <c r="X18" s="211">
        <f t="shared" si="2"/>
        <v>1100000</v>
      </c>
      <c r="Y18" s="118"/>
      <c r="Z18" s="118"/>
      <c r="AA18" s="211">
        <f t="shared" si="3"/>
        <v>1100000</v>
      </c>
      <c r="AB18" s="100"/>
      <c r="AC18" s="100"/>
    </row>
    <row r="19" spans="1:29" ht="23.25" customHeight="1">
      <c r="A19" s="212">
        <v>8</v>
      </c>
      <c r="B19" s="213" t="s">
        <v>252</v>
      </c>
      <c r="C19" s="214" t="s">
        <v>240</v>
      </c>
      <c r="D19" s="215"/>
      <c r="E19" s="216" t="s">
        <v>257</v>
      </c>
      <c r="F19" s="127"/>
      <c r="G19" s="217">
        <v>8214000</v>
      </c>
      <c r="H19" s="128"/>
      <c r="I19" s="128"/>
      <c r="J19" s="128"/>
      <c r="K19" s="128"/>
      <c r="L19" s="218">
        <f t="shared" si="0"/>
        <v>8214000</v>
      </c>
      <c r="M19" s="128"/>
      <c r="N19" s="128"/>
      <c r="O19" s="129"/>
      <c r="P19" s="248">
        <f t="shared" si="1"/>
        <v>8214000</v>
      </c>
      <c r="Q19" s="100"/>
      <c r="R19" s="100"/>
      <c r="S19" s="100"/>
      <c r="T19" s="100"/>
      <c r="U19" s="100"/>
      <c r="V19" s="100"/>
      <c r="W19" s="100"/>
      <c r="X19" s="211">
        <f t="shared" si="2"/>
        <v>0</v>
      </c>
      <c r="Y19" s="118"/>
      <c r="Z19" s="118"/>
      <c r="AA19" s="211">
        <f t="shared" si="3"/>
        <v>0</v>
      </c>
      <c r="AB19" s="100"/>
      <c r="AC19" s="100"/>
    </row>
    <row r="20" spans="1:29" ht="23.25" customHeight="1">
      <c r="A20" s="212">
        <v>9</v>
      </c>
      <c r="B20" s="213" t="s">
        <v>252</v>
      </c>
      <c r="C20" s="214" t="s">
        <v>242</v>
      </c>
      <c r="D20" s="215"/>
      <c r="E20" s="216" t="s">
        <v>258</v>
      </c>
      <c r="F20" s="127"/>
      <c r="G20" s="217">
        <v>4852000</v>
      </c>
      <c r="H20" s="128"/>
      <c r="I20" s="128"/>
      <c r="J20" s="128"/>
      <c r="K20" s="128"/>
      <c r="L20" s="218">
        <f t="shared" si="0"/>
        <v>4852000</v>
      </c>
      <c r="M20" s="128"/>
      <c r="N20" s="128"/>
      <c r="O20" s="129"/>
      <c r="P20" s="248">
        <f t="shared" si="1"/>
        <v>4852000</v>
      </c>
      <c r="Q20" s="100"/>
      <c r="R20" s="100"/>
      <c r="S20" s="100"/>
      <c r="T20" s="100"/>
      <c r="U20" s="100"/>
      <c r="V20" s="100"/>
      <c r="W20" s="100"/>
      <c r="X20" s="211">
        <f t="shared" si="2"/>
        <v>0</v>
      </c>
      <c r="Y20" s="118"/>
      <c r="Z20" s="118"/>
      <c r="AA20" s="211">
        <f t="shared" si="3"/>
        <v>0</v>
      </c>
      <c r="AB20" s="100"/>
      <c r="AC20" s="100"/>
    </row>
    <row r="21" spans="1:29" ht="24.75" customHeight="1">
      <c r="A21" s="212">
        <v>10</v>
      </c>
      <c r="B21" s="213" t="s">
        <v>252</v>
      </c>
      <c r="C21" s="214" t="s">
        <v>244</v>
      </c>
      <c r="D21" s="215"/>
      <c r="E21" s="216" t="s">
        <v>259</v>
      </c>
      <c r="F21" s="127"/>
      <c r="G21" s="217">
        <v>3932000</v>
      </c>
      <c r="H21" s="128"/>
      <c r="I21" s="128"/>
      <c r="J21" s="128"/>
      <c r="K21" s="128"/>
      <c r="L21" s="218">
        <f t="shared" si="0"/>
        <v>3932000</v>
      </c>
      <c r="M21" s="128"/>
      <c r="N21" s="128"/>
      <c r="O21" s="129"/>
      <c r="P21" s="248">
        <f t="shared" si="1"/>
        <v>3932000</v>
      </c>
      <c r="Q21" s="100"/>
      <c r="R21" s="100"/>
      <c r="S21" s="100"/>
      <c r="T21" s="100"/>
      <c r="U21" s="100"/>
      <c r="V21" s="100"/>
      <c r="W21" s="100"/>
      <c r="X21" s="211">
        <f t="shared" si="2"/>
        <v>0</v>
      </c>
      <c r="Y21" s="118"/>
      <c r="Z21" s="118"/>
      <c r="AA21" s="211">
        <f t="shared" si="3"/>
        <v>0</v>
      </c>
      <c r="AB21" s="100"/>
      <c r="AC21" s="100"/>
    </row>
    <row r="22" spans="1:29" ht="23.25" customHeight="1">
      <c r="A22" s="212">
        <v>11</v>
      </c>
      <c r="B22" s="213" t="s">
        <v>252</v>
      </c>
      <c r="C22" s="214" t="s">
        <v>247</v>
      </c>
      <c r="D22" s="215"/>
      <c r="E22" s="216" t="s">
        <v>260</v>
      </c>
      <c r="F22" s="127"/>
      <c r="G22" s="217">
        <v>3906000</v>
      </c>
      <c r="H22" s="128"/>
      <c r="I22" s="128"/>
      <c r="J22" s="128"/>
      <c r="K22" s="128"/>
      <c r="L22" s="218">
        <f t="shared" si="0"/>
        <v>3906000</v>
      </c>
      <c r="M22" s="128"/>
      <c r="N22" s="128"/>
      <c r="O22" s="129"/>
      <c r="P22" s="248">
        <f t="shared" si="1"/>
        <v>3906000</v>
      </c>
      <c r="Q22" s="100"/>
      <c r="R22" s="100"/>
      <c r="S22" s="100"/>
      <c r="T22" s="100"/>
      <c r="U22" s="100"/>
      <c r="V22" s="100"/>
      <c r="W22" s="100"/>
      <c r="X22" s="211">
        <f t="shared" si="2"/>
        <v>0</v>
      </c>
      <c r="Y22" s="118"/>
      <c r="Z22" s="118"/>
      <c r="AA22" s="211">
        <f t="shared" si="3"/>
        <v>0</v>
      </c>
      <c r="AB22" s="100"/>
      <c r="AC22" s="100"/>
    </row>
    <row r="23" spans="1:29" ht="23.25" customHeight="1">
      <c r="A23" s="212">
        <v>12</v>
      </c>
      <c r="B23" s="213" t="s">
        <v>252</v>
      </c>
      <c r="C23" s="214" t="s">
        <v>250</v>
      </c>
      <c r="D23" s="215"/>
      <c r="E23" s="216" t="s">
        <v>261</v>
      </c>
      <c r="F23" s="127"/>
      <c r="G23" s="217">
        <v>7638000</v>
      </c>
      <c r="H23" s="128"/>
      <c r="I23" s="128"/>
      <c r="J23" s="128"/>
      <c r="K23" s="128"/>
      <c r="L23" s="218">
        <f t="shared" si="0"/>
        <v>7638000</v>
      </c>
      <c r="M23" s="128"/>
      <c r="N23" s="128"/>
      <c r="O23" s="129"/>
      <c r="P23" s="248">
        <f t="shared" si="1"/>
        <v>7638000</v>
      </c>
      <c r="Q23" s="100"/>
      <c r="R23" s="100"/>
      <c r="S23" s="100"/>
      <c r="T23" s="100"/>
      <c r="U23" s="100"/>
      <c r="V23" s="100"/>
      <c r="W23" s="100"/>
      <c r="X23" s="211">
        <f t="shared" si="2"/>
        <v>0</v>
      </c>
      <c r="Y23" s="118"/>
      <c r="Z23" s="118"/>
      <c r="AA23" s="211">
        <f t="shared" si="3"/>
        <v>0</v>
      </c>
      <c r="AB23" s="100"/>
      <c r="AC23" s="100"/>
    </row>
    <row r="24" spans="1:29" ht="23.25" customHeight="1">
      <c r="A24" s="212">
        <v>13</v>
      </c>
      <c r="B24" s="213" t="s">
        <v>252</v>
      </c>
      <c r="C24" s="214" t="s">
        <v>253</v>
      </c>
      <c r="D24" s="215"/>
      <c r="E24" s="216" t="s">
        <v>262</v>
      </c>
      <c r="F24" s="127"/>
      <c r="G24" s="217">
        <v>1824000</v>
      </c>
      <c r="H24" s="128"/>
      <c r="I24" s="128"/>
      <c r="J24" s="128"/>
      <c r="K24" s="128"/>
      <c r="L24" s="218">
        <f t="shared" si="0"/>
        <v>1824000</v>
      </c>
      <c r="M24" s="128"/>
      <c r="N24" s="128"/>
      <c r="O24" s="129"/>
      <c r="P24" s="248">
        <f t="shared" si="1"/>
        <v>1824000</v>
      </c>
      <c r="Q24" s="100"/>
      <c r="R24" s="100"/>
      <c r="S24" s="100"/>
      <c r="T24" s="100"/>
      <c r="U24" s="100"/>
      <c r="V24" s="100"/>
      <c r="W24" s="100"/>
      <c r="X24" s="211">
        <f t="shared" si="2"/>
        <v>0</v>
      </c>
      <c r="Y24" s="118"/>
      <c r="Z24" s="118"/>
      <c r="AA24" s="211">
        <f t="shared" si="3"/>
        <v>0</v>
      </c>
      <c r="AB24" s="100"/>
      <c r="AC24" s="100"/>
    </row>
    <row r="25" spans="1:29" ht="23.25" customHeight="1">
      <c r="A25" s="212">
        <v>14</v>
      </c>
      <c r="B25" s="213" t="s">
        <v>252</v>
      </c>
      <c r="C25" s="214" t="s">
        <v>255</v>
      </c>
      <c r="D25" s="215"/>
      <c r="E25" s="216" t="s">
        <v>263</v>
      </c>
      <c r="F25" s="127"/>
      <c r="G25" s="217">
        <v>7053000</v>
      </c>
      <c r="H25" s="128"/>
      <c r="I25" s="128"/>
      <c r="J25" s="128"/>
      <c r="K25" s="128"/>
      <c r="L25" s="218">
        <f t="shared" si="0"/>
        <v>7053000</v>
      </c>
      <c r="M25" s="128"/>
      <c r="N25" s="128"/>
      <c r="O25" s="129"/>
      <c r="P25" s="248">
        <f t="shared" si="1"/>
        <v>7053000</v>
      </c>
      <c r="Q25" s="100"/>
      <c r="R25" s="100"/>
      <c r="S25" s="100"/>
      <c r="T25" s="100"/>
      <c r="U25" s="100"/>
      <c r="V25" s="100"/>
      <c r="W25" s="100"/>
      <c r="X25" s="211">
        <f t="shared" si="2"/>
        <v>0</v>
      </c>
      <c r="Y25" s="118"/>
      <c r="Z25" s="118"/>
      <c r="AA25" s="211">
        <f t="shared" si="3"/>
        <v>0</v>
      </c>
      <c r="AB25" s="100"/>
      <c r="AC25" s="100"/>
    </row>
    <row r="26" spans="1:29" ht="32.25" customHeight="1">
      <c r="A26" s="212">
        <v>15</v>
      </c>
      <c r="B26" s="213" t="s">
        <v>252</v>
      </c>
      <c r="C26" s="214" t="s">
        <v>264</v>
      </c>
      <c r="D26" s="215"/>
      <c r="E26" s="216" t="s">
        <v>265</v>
      </c>
      <c r="F26" s="127"/>
      <c r="G26" s="217">
        <v>6774000</v>
      </c>
      <c r="H26" s="128"/>
      <c r="I26" s="128"/>
      <c r="J26" s="128"/>
      <c r="K26" s="128"/>
      <c r="L26" s="218">
        <f t="shared" si="0"/>
        <v>6774000</v>
      </c>
      <c r="M26" s="128"/>
      <c r="N26" s="128"/>
      <c r="O26" s="129"/>
      <c r="P26" s="248">
        <f t="shared" si="1"/>
        <v>6774000</v>
      </c>
      <c r="Q26" s="100"/>
      <c r="R26" s="100"/>
      <c r="S26" s="100"/>
      <c r="T26" s="100"/>
      <c r="U26" s="100"/>
      <c r="V26" s="100"/>
      <c r="W26" s="100"/>
      <c r="X26" s="211">
        <f t="shared" si="2"/>
        <v>0</v>
      </c>
      <c r="Y26" s="118"/>
      <c r="Z26" s="118"/>
      <c r="AA26" s="211">
        <f t="shared" si="3"/>
        <v>0</v>
      </c>
      <c r="AB26" s="100"/>
      <c r="AC26" s="100"/>
    </row>
    <row r="27" spans="1:29" ht="27" customHeight="1">
      <c r="A27" s="212">
        <v>16</v>
      </c>
      <c r="B27" s="213" t="s">
        <v>252</v>
      </c>
      <c r="C27" s="214" t="s">
        <v>266</v>
      </c>
      <c r="D27" s="215"/>
      <c r="E27" s="216" t="s">
        <v>267</v>
      </c>
      <c r="F27" s="127"/>
      <c r="G27" s="217">
        <v>5646000</v>
      </c>
      <c r="H27" s="128"/>
      <c r="I27" s="128"/>
      <c r="J27" s="128"/>
      <c r="K27" s="128"/>
      <c r="L27" s="218">
        <f t="shared" si="0"/>
        <v>5646000</v>
      </c>
      <c r="M27" s="128"/>
      <c r="N27" s="128"/>
      <c r="O27" s="129"/>
      <c r="P27" s="248">
        <f t="shared" si="1"/>
        <v>5646000</v>
      </c>
      <c r="Q27" s="100"/>
      <c r="R27" s="100"/>
      <c r="S27" s="100"/>
      <c r="T27" s="100"/>
      <c r="U27" s="100"/>
      <c r="V27" s="100"/>
      <c r="W27" s="100"/>
      <c r="X27" s="211">
        <f t="shared" si="2"/>
        <v>0</v>
      </c>
      <c r="Y27" s="118"/>
      <c r="Z27" s="118"/>
      <c r="AA27" s="211">
        <f t="shared" si="3"/>
        <v>0</v>
      </c>
      <c r="AB27" s="100"/>
      <c r="AC27" s="100"/>
    </row>
    <row r="28" spans="1:29" ht="23.25" customHeight="1">
      <c r="A28" s="212">
        <v>17</v>
      </c>
      <c r="B28" s="213" t="s">
        <v>277</v>
      </c>
      <c r="C28" s="214"/>
      <c r="D28" s="215" t="s">
        <v>264</v>
      </c>
      <c r="E28" s="220" t="s">
        <v>268</v>
      </c>
      <c r="F28" s="217"/>
      <c r="G28" s="127"/>
      <c r="H28" s="216"/>
      <c r="I28" s="216"/>
      <c r="J28" s="216"/>
      <c r="K28" s="216"/>
      <c r="L28" s="218">
        <f t="shared" si="0"/>
        <v>0</v>
      </c>
      <c r="M28" s="128"/>
      <c r="N28" s="216"/>
      <c r="O28" s="216"/>
      <c r="P28" s="248">
        <f t="shared" si="1"/>
        <v>0</v>
      </c>
      <c r="Q28" s="126"/>
      <c r="R28" s="219">
        <v>3265000</v>
      </c>
      <c r="S28" s="221"/>
      <c r="T28" s="221"/>
      <c r="U28" s="221"/>
      <c r="V28" s="221"/>
      <c r="W28" s="221"/>
      <c r="X28" s="211">
        <f t="shared" si="2"/>
        <v>3265000</v>
      </c>
      <c r="Y28" s="219"/>
      <c r="Z28" s="219"/>
      <c r="AA28" s="211">
        <f t="shared" si="3"/>
        <v>3265000</v>
      </c>
      <c r="AB28" s="221"/>
      <c r="AC28" s="221"/>
    </row>
    <row r="29" spans="1:29" ht="23.25" customHeight="1">
      <c r="A29" s="212">
        <v>18</v>
      </c>
      <c r="B29" s="213" t="s">
        <v>269</v>
      </c>
      <c r="C29" s="214"/>
      <c r="D29" s="215" t="s">
        <v>266</v>
      </c>
      <c r="E29" s="216" t="s">
        <v>270</v>
      </c>
      <c r="F29" s="217"/>
      <c r="G29" s="127"/>
      <c r="H29" s="128"/>
      <c r="I29" s="128"/>
      <c r="J29" s="128"/>
      <c r="K29" s="128"/>
      <c r="L29" s="218">
        <f t="shared" si="0"/>
        <v>0</v>
      </c>
      <c r="M29" s="128"/>
      <c r="N29" s="128"/>
      <c r="O29" s="129"/>
      <c r="P29" s="248">
        <f t="shared" si="1"/>
        <v>0</v>
      </c>
      <c r="Q29" s="100"/>
      <c r="R29" s="219">
        <f>33980000+12569000</f>
        <v>46549000</v>
      </c>
      <c r="S29" s="100"/>
      <c r="T29" s="100"/>
      <c r="U29" s="100"/>
      <c r="V29" s="100"/>
      <c r="W29" s="100"/>
      <c r="X29" s="211">
        <f t="shared" si="2"/>
        <v>46549000</v>
      </c>
      <c r="Y29" s="118"/>
      <c r="Z29" s="118"/>
      <c r="AA29" s="211">
        <f t="shared" si="3"/>
        <v>46549000</v>
      </c>
      <c r="AB29" s="100"/>
      <c r="AC29" s="100"/>
    </row>
    <row r="30" spans="1:29" ht="25.5" customHeight="1">
      <c r="A30" s="212">
        <v>19</v>
      </c>
      <c r="B30" s="213" t="s">
        <v>271</v>
      </c>
      <c r="C30" s="214"/>
      <c r="D30" s="215" t="s">
        <v>272</v>
      </c>
      <c r="E30" s="216" t="s">
        <v>273</v>
      </c>
      <c r="F30" s="217"/>
      <c r="G30" s="127"/>
      <c r="H30" s="128"/>
      <c r="I30" s="128"/>
      <c r="J30" s="128"/>
      <c r="K30" s="128"/>
      <c r="L30" s="218">
        <f t="shared" si="0"/>
        <v>0</v>
      </c>
      <c r="M30" s="128"/>
      <c r="N30" s="128"/>
      <c r="O30" s="129"/>
      <c r="P30" s="248">
        <f t="shared" si="1"/>
        <v>0</v>
      </c>
      <c r="Q30" s="100"/>
      <c r="R30" s="100"/>
      <c r="S30" s="100"/>
      <c r="T30" s="100"/>
      <c r="U30" s="219">
        <v>8895000</v>
      </c>
      <c r="V30" s="100"/>
      <c r="W30" s="100"/>
      <c r="X30" s="211">
        <f t="shared" si="2"/>
        <v>8895000</v>
      </c>
      <c r="Y30" s="118"/>
      <c r="Z30" s="118"/>
      <c r="AA30" s="211">
        <f t="shared" si="3"/>
        <v>8895000</v>
      </c>
      <c r="AB30" s="100"/>
      <c r="AC30" s="100"/>
    </row>
    <row r="31" spans="1:29" ht="20.25" customHeight="1">
      <c r="A31" s="212">
        <v>20</v>
      </c>
      <c r="B31" s="213" t="s">
        <v>274</v>
      </c>
      <c r="C31" s="214"/>
      <c r="D31" s="215" t="s">
        <v>275</v>
      </c>
      <c r="E31" s="216" t="s">
        <v>276</v>
      </c>
      <c r="F31" s="217"/>
      <c r="G31" s="217"/>
      <c r="H31" s="128"/>
      <c r="I31" s="128"/>
      <c r="J31" s="128"/>
      <c r="K31" s="128"/>
      <c r="L31" s="218">
        <f t="shared" si="0"/>
        <v>0</v>
      </c>
      <c r="M31" s="128"/>
      <c r="N31" s="128"/>
      <c r="O31" s="129"/>
      <c r="P31" s="248">
        <f t="shared" si="1"/>
        <v>0</v>
      </c>
      <c r="Q31" s="100">
        <v>500000</v>
      </c>
      <c r="R31" s="126"/>
      <c r="S31" s="100"/>
      <c r="T31" s="100"/>
      <c r="U31" s="100"/>
      <c r="V31" s="100"/>
      <c r="W31" s="219">
        <v>450000</v>
      </c>
      <c r="X31" s="211">
        <f t="shared" si="2"/>
        <v>950000</v>
      </c>
      <c r="Y31" s="118"/>
      <c r="Z31" s="118"/>
      <c r="AA31" s="211">
        <f t="shared" si="3"/>
        <v>950000</v>
      </c>
      <c r="AB31" s="100"/>
      <c r="AC31" s="100"/>
    </row>
    <row r="32" spans="1:29" ht="22.5" customHeight="1">
      <c r="A32" s="212">
        <v>21</v>
      </c>
      <c r="B32" s="213" t="s">
        <v>278</v>
      </c>
      <c r="C32" s="214"/>
      <c r="D32" s="215" t="s">
        <v>279</v>
      </c>
      <c r="E32" s="216" t="s">
        <v>280</v>
      </c>
      <c r="F32" s="217"/>
      <c r="G32" s="127"/>
      <c r="H32" s="128"/>
      <c r="I32" s="128"/>
      <c r="J32" s="128"/>
      <c r="K32" s="128"/>
      <c r="L32" s="218">
        <f t="shared" si="0"/>
        <v>0</v>
      </c>
      <c r="M32" s="128"/>
      <c r="N32" s="128"/>
      <c r="O32" s="129"/>
      <c r="P32" s="248">
        <f t="shared" si="1"/>
        <v>0</v>
      </c>
      <c r="Q32" s="219">
        <v>600000</v>
      </c>
      <c r="R32" s="100"/>
      <c r="S32" s="100"/>
      <c r="T32" s="100"/>
      <c r="U32" s="100"/>
      <c r="V32" s="100"/>
      <c r="W32" s="100"/>
      <c r="X32" s="211">
        <f t="shared" si="2"/>
        <v>600000</v>
      </c>
      <c r="Y32" s="118"/>
      <c r="Z32" s="118"/>
      <c r="AA32" s="211">
        <f t="shared" si="3"/>
        <v>600000</v>
      </c>
      <c r="AB32" s="100"/>
      <c r="AC32" s="100"/>
    </row>
    <row r="33" spans="1:29" ht="18.75" customHeight="1">
      <c r="A33" s="212">
        <v>22</v>
      </c>
      <c r="B33" s="213" t="s">
        <v>281</v>
      </c>
      <c r="C33" s="214"/>
      <c r="D33" s="215" t="s">
        <v>282</v>
      </c>
      <c r="E33" s="216" t="s">
        <v>283</v>
      </c>
      <c r="F33" s="217"/>
      <c r="G33" s="127"/>
      <c r="H33" s="128"/>
      <c r="I33" s="128"/>
      <c r="J33" s="128"/>
      <c r="K33" s="128"/>
      <c r="L33" s="218">
        <f t="shared" si="0"/>
        <v>0</v>
      </c>
      <c r="M33" s="128"/>
      <c r="N33" s="128"/>
      <c r="O33" s="129"/>
      <c r="P33" s="248">
        <f t="shared" si="1"/>
        <v>0</v>
      </c>
      <c r="Q33" s="100"/>
      <c r="R33" s="100"/>
      <c r="S33" s="219">
        <v>1250000</v>
      </c>
      <c r="T33" s="100"/>
      <c r="U33" s="100"/>
      <c r="V33" s="100"/>
      <c r="W33" s="100"/>
      <c r="X33" s="211">
        <f t="shared" si="2"/>
        <v>1250000</v>
      </c>
      <c r="Y33" s="118"/>
      <c r="Z33" s="118"/>
      <c r="AA33" s="211">
        <f t="shared" si="3"/>
        <v>1250000</v>
      </c>
      <c r="AB33" s="100"/>
      <c r="AC33" s="100"/>
    </row>
    <row r="34" spans="1:29" ht="34.5" customHeight="1">
      <c r="A34" s="212">
        <v>23</v>
      </c>
      <c r="B34" s="213" t="s">
        <v>284</v>
      </c>
      <c r="C34" s="214"/>
      <c r="D34" s="215" t="s">
        <v>285</v>
      </c>
      <c r="E34" s="216" t="s">
        <v>286</v>
      </c>
      <c r="F34" s="217"/>
      <c r="G34" s="217"/>
      <c r="H34" s="128"/>
      <c r="I34" s="128"/>
      <c r="J34" s="128"/>
      <c r="K34" s="128"/>
      <c r="L34" s="218">
        <f t="shared" si="0"/>
        <v>0</v>
      </c>
      <c r="M34" s="128"/>
      <c r="N34" s="128"/>
      <c r="O34" s="129"/>
      <c r="P34" s="248">
        <f t="shared" si="1"/>
        <v>0</v>
      </c>
      <c r="Q34" s="100">
        <v>100000</v>
      </c>
      <c r="R34" s="100"/>
      <c r="S34" s="100"/>
      <c r="T34" s="100"/>
      <c r="U34" s="100"/>
      <c r="V34" s="100"/>
      <c r="W34" s="100"/>
      <c r="X34" s="211">
        <f t="shared" si="2"/>
        <v>100000</v>
      </c>
      <c r="Y34" s="118"/>
      <c r="Z34" s="118"/>
      <c r="AA34" s="211">
        <f t="shared" si="3"/>
        <v>100000</v>
      </c>
      <c r="AB34" s="100"/>
      <c r="AC34" s="100"/>
    </row>
    <row r="35" spans="1:29" ht="23.25" customHeight="1">
      <c r="A35" s="212">
        <v>25</v>
      </c>
      <c r="B35" s="213" t="s">
        <v>289</v>
      </c>
      <c r="C35" s="214" t="s">
        <v>275</v>
      </c>
      <c r="D35" s="215"/>
      <c r="E35" s="216" t="s">
        <v>348</v>
      </c>
      <c r="F35" s="127"/>
      <c r="G35" s="217"/>
      <c r="H35" s="128"/>
      <c r="I35" s="128"/>
      <c r="J35" s="128"/>
      <c r="K35" s="128"/>
      <c r="L35" s="218">
        <f t="shared" si="0"/>
        <v>0</v>
      </c>
      <c r="M35" s="217">
        <v>20000000</v>
      </c>
      <c r="N35" s="128"/>
      <c r="O35" s="129"/>
      <c r="P35" s="248">
        <f t="shared" si="1"/>
        <v>20000000</v>
      </c>
      <c r="Q35" s="100"/>
      <c r="R35" s="100"/>
      <c r="S35" s="100"/>
      <c r="T35" s="100"/>
      <c r="U35" s="100"/>
      <c r="V35" s="100"/>
      <c r="W35" s="100"/>
      <c r="X35" s="211">
        <f t="shared" si="2"/>
        <v>0</v>
      </c>
      <c r="Y35" s="118"/>
      <c r="Z35" s="118"/>
      <c r="AA35" s="211">
        <f t="shared" si="3"/>
        <v>0</v>
      </c>
      <c r="AB35" s="100"/>
      <c r="AC35" s="100"/>
    </row>
    <row r="36" spans="1:29" ht="23.25" customHeight="1">
      <c r="A36" s="212">
        <v>26</v>
      </c>
      <c r="B36" s="213" t="s">
        <v>291</v>
      </c>
      <c r="C36" s="214"/>
      <c r="D36" s="215" t="s">
        <v>292</v>
      </c>
      <c r="E36" s="216" t="s">
        <v>293</v>
      </c>
      <c r="F36" s="217"/>
      <c r="G36" s="127"/>
      <c r="H36" s="128"/>
      <c r="I36" s="128"/>
      <c r="J36" s="128"/>
      <c r="K36" s="128"/>
      <c r="L36" s="218">
        <f t="shared" si="0"/>
        <v>0</v>
      </c>
      <c r="M36" s="128"/>
      <c r="N36" s="128"/>
      <c r="O36" s="129"/>
      <c r="P36" s="248">
        <f t="shared" si="1"/>
        <v>0</v>
      </c>
      <c r="Q36" s="219">
        <v>8450000</v>
      </c>
      <c r="R36" s="100"/>
      <c r="S36" s="100"/>
      <c r="T36" s="100"/>
      <c r="U36" s="100"/>
      <c r="V36" s="100"/>
      <c r="W36" s="100"/>
      <c r="X36" s="211">
        <f t="shared" si="2"/>
        <v>8450000</v>
      </c>
      <c r="Y36" s="118"/>
      <c r="Z36" s="118"/>
      <c r="AA36" s="211">
        <f t="shared" si="3"/>
        <v>8450000</v>
      </c>
      <c r="AB36" s="100"/>
      <c r="AC36" s="100"/>
    </row>
    <row r="37" spans="1:29" ht="23.25" customHeight="1">
      <c r="A37" s="212">
        <v>27</v>
      </c>
      <c r="B37" s="213" t="s">
        <v>294</v>
      </c>
      <c r="C37" s="214"/>
      <c r="D37" s="215" t="s">
        <v>295</v>
      </c>
      <c r="E37" s="216" t="s">
        <v>296</v>
      </c>
      <c r="F37" s="217"/>
      <c r="G37" s="127"/>
      <c r="H37" s="128"/>
      <c r="I37" s="128"/>
      <c r="J37" s="128"/>
      <c r="K37" s="128"/>
      <c r="L37" s="218">
        <f t="shared" si="0"/>
        <v>0</v>
      </c>
      <c r="M37" s="128"/>
      <c r="N37" s="128"/>
      <c r="O37" s="129"/>
      <c r="P37" s="248">
        <f t="shared" si="1"/>
        <v>0</v>
      </c>
      <c r="Q37" s="126"/>
      <c r="R37" s="219">
        <v>8730000</v>
      </c>
      <c r="S37" s="100"/>
      <c r="T37" s="100"/>
      <c r="U37" s="100"/>
      <c r="V37" s="100"/>
      <c r="W37" s="100"/>
      <c r="X37" s="211">
        <f t="shared" si="2"/>
        <v>8730000</v>
      </c>
      <c r="Y37" s="118"/>
      <c r="Z37" s="118"/>
      <c r="AA37" s="211">
        <f t="shared" si="3"/>
        <v>8730000</v>
      </c>
      <c r="AB37" s="100"/>
      <c r="AC37" s="100"/>
    </row>
    <row r="38" spans="1:29" ht="23.25" customHeight="1">
      <c r="A38" s="212">
        <v>28</v>
      </c>
      <c r="B38" s="213" t="s">
        <v>297</v>
      </c>
      <c r="C38" s="214"/>
      <c r="D38" s="215" t="s">
        <v>298</v>
      </c>
      <c r="E38" s="216" t="s">
        <v>299</v>
      </c>
      <c r="F38" s="217"/>
      <c r="G38" s="127"/>
      <c r="H38" s="128"/>
      <c r="I38" s="128"/>
      <c r="J38" s="128"/>
      <c r="K38" s="128"/>
      <c r="L38" s="218">
        <f t="shared" si="0"/>
        <v>0</v>
      </c>
      <c r="M38" s="128"/>
      <c r="N38" s="128"/>
      <c r="O38" s="129"/>
      <c r="P38" s="248">
        <f t="shared" si="1"/>
        <v>0</v>
      </c>
      <c r="Q38" s="222">
        <v>1500000</v>
      </c>
      <c r="R38" s="100"/>
      <c r="S38" s="100"/>
      <c r="T38" s="100"/>
      <c r="U38" s="100"/>
      <c r="V38" s="100"/>
      <c r="W38" s="100"/>
      <c r="X38" s="211">
        <f t="shared" si="2"/>
        <v>1500000</v>
      </c>
      <c r="Y38" s="118"/>
      <c r="Z38" s="118"/>
      <c r="AA38" s="211">
        <f t="shared" si="3"/>
        <v>1500000</v>
      </c>
      <c r="AB38" s="100"/>
      <c r="AC38" s="100"/>
    </row>
    <row r="39" spans="1:29" ht="23.25" customHeight="1">
      <c r="A39" s="212">
        <v>29</v>
      </c>
      <c r="B39" s="213" t="s">
        <v>297</v>
      </c>
      <c r="C39" s="214"/>
      <c r="D39" s="215" t="s">
        <v>300</v>
      </c>
      <c r="E39" s="216" t="s">
        <v>301</v>
      </c>
      <c r="F39" s="217"/>
      <c r="G39" s="127"/>
      <c r="H39" s="128"/>
      <c r="I39" s="128"/>
      <c r="J39" s="128"/>
      <c r="K39" s="128"/>
      <c r="L39" s="218">
        <f t="shared" si="0"/>
        <v>0</v>
      </c>
      <c r="M39" s="128"/>
      <c r="N39" s="128"/>
      <c r="O39" s="129"/>
      <c r="P39" s="248">
        <f t="shared" si="1"/>
        <v>0</v>
      </c>
      <c r="Q39" s="100"/>
      <c r="R39" s="100"/>
      <c r="S39" s="100"/>
      <c r="T39" s="100"/>
      <c r="U39" s="79">
        <v>8582000</v>
      </c>
      <c r="V39" s="100"/>
      <c r="W39" s="100"/>
      <c r="X39" s="211">
        <f t="shared" si="2"/>
        <v>8582000</v>
      </c>
      <c r="Y39" s="118"/>
      <c r="Z39" s="118"/>
      <c r="AA39" s="211">
        <f t="shared" si="3"/>
        <v>8582000</v>
      </c>
      <c r="AB39" s="100"/>
      <c r="AC39" s="100"/>
    </row>
    <row r="40" spans="1:29" ht="23.25" customHeight="1">
      <c r="A40" s="212">
        <v>30</v>
      </c>
      <c r="B40" s="213" t="s">
        <v>302</v>
      </c>
      <c r="C40" s="214"/>
      <c r="D40" s="215" t="s">
        <v>303</v>
      </c>
      <c r="E40" s="216" t="s">
        <v>304</v>
      </c>
      <c r="F40" s="217"/>
      <c r="G40" s="127"/>
      <c r="H40" s="128"/>
      <c r="I40" s="128"/>
      <c r="J40" s="128"/>
      <c r="K40" s="128"/>
      <c r="L40" s="218">
        <f t="shared" si="0"/>
        <v>0</v>
      </c>
      <c r="M40" s="128"/>
      <c r="N40" s="128"/>
      <c r="O40" s="129"/>
      <c r="P40" s="248">
        <f t="shared" si="1"/>
        <v>0</v>
      </c>
      <c r="Q40" s="219">
        <v>900000</v>
      </c>
      <c r="R40" s="100"/>
      <c r="S40" s="100"/>
      <c r="T40" s="100"/>
      <c r="U40" s="100"/>
      <c r="V40" s="100"/>
      <c r="W40" s="100"/>
      <c r="X40" s="211">
        <f t="shared" si="2"/>
        <v>900000</v>
      </c>
      <c r="Y40" s="118"/>
      <c r="Z40" s="118"/>
      <c r="AA40" s="211">
        <f t="shared" si="3"/>
        <v>900000</v>
      </c>
      <c r="AB40" s="100"/>
      <c r="AC40" s="100"/>
    </row>
    <row r="41" spans="1:29" ht="23.25" customHeight="1">
      <c r="A41" s="212">
        <v>31</v>
      </c>
      <c r="B41" s="213" t="s">
        <v>302</v>
      </c>
      <c r="C41" s="214" t="s">
        <v>279</v>
      </c>
      <c r="D41" s="215"/>
      <c r="E41" s="216" t="s">
        <v>349</v>
      </c>
      <c r="F41" s="127"/>
      <c r="G41" s="217"/>
      <c r="H41" s="128"/>
      <c r="I41" s="128"/>
      <c r="J41" s="128"/>
      <c r="K41" s="128"/>
      <c r="L41" s="218">
        <f t="shared" si="0"/>
        <v>0</v>
      </c>
      <c r="M41" s="217">
        <v>30000000</v>
      </c>
      <c r="N41" s="128"/>
      <c r="O41" s="129"/>
      <c r="P41" s="248">
        <f t="shared" si="1"/>
        <v>30000000</v>
      </c>
      <c r="Q41" s="100"/>
      <c r="R41" s="100"/>
      <c r="S41" s="100"/>
      <c r="T41" s="100"/>
      <c r="U41" s="100"/>
      <c r="V41" s="100"/>
      <c r="W41" s="100"/>
      <c r="X41" s="211">
        <f t="shared" si="2"/>
        <v>0</v>
      </c>
      <c r="Y41" s="118"/>
      <c r="Z41" s="118"/>
      <c r="AA41" s="211">
        <f t="shared" si="3"/>
        <v>0</v>
      </c>
      <c r="AB41" s="100"/>
      <c r="AC41" s="100"/>
    </row>
    <row r="42" spans="1:29" ht="23.25" customHeight="1">
      <c r="A42" s="212">
        <v>32</v>
      </c>
      <c r="B42" s="213" t="s">
        <v>306</v>
      </c>
      <c r="C42" s="214"/>
      <c r="D42" s="215" t="s">
        <v>307</v>
      </c>
      <c r="E42" s="216" t="s">
        <v>308</v>
      </c>
      <c r="F42" s="217"/>
      <c r="G42" s="127"/>
      <c r="H42" s="128"/>
      <c r="I42" s="128"/>
      <c r="J42" s="128"/>
      <c r="K42" s="128"/>
      <c r="L42" s="218">
        <f t="shared" si="0"/>
        <v>0</v>
      </c>
      <c r="M42" s="128"/>
      <c r="N42" s="128"/>
      <c r="O42" s="129"/>
      <c r="P42" s="248">
        <f t="shared" si="1"/>
        <v>0</v>
      </c>
      <c r="Q42" s="100"/>
      <c r="R42" s="126"/>
      <c r="S42" s="100"/>
      <c r="T42" s="100"/>
      <c r="U42" s="100"/>
      <c r="V42" s="100"/>
      <c r="W42" s="100"/>
      <c r="X42" s="211">
        <f t="shared" si="2"/>
        <v>0</v>
      </c>
      <c r="Y42" s="118"/>
      <c r="Z42" s="118"/>
      <c r="AA42" s="211">
        <f t="shared" si="3"/>
        <v>0</v>
      </c>
      <c r="AB42" s="100"/>
      <c r="AC42" s="100"/>
    </row>
    <row r="43" spans="1:29" ht="23.25" customHeight="1">
      <c r="A43" s="212">
        <v>33</v>
      </c>
      <c r="B43" s="213" t="s">
        <v>306</v>
      </c>
      <c r="C43" s="214"/>
      <c r="D43" s="215" t="s">
        <v>309</v>
      </c>
      <c r="E43" s="216" t="s">
        <v>310</v>
      </c>
      <c r="F43" s="217"/>
      <c r="G43" s="127"/>
      <c r="H43" s="128"/>
      <c r="I43" s="128"/>
      <c r="J43" s="128"/>
      <c r="K43" s="128"/>
      <c r="L43" s="218">
        <f t="shared" si="0"/>
        <v>0</v>
      </c>
      <c r="M43" s="128"/>
      <c r="N43" s="128"/>
      <c r="O43" s="129"/>
      <c r="P43" s="248">
        <f t="shared" si="1"/>
        <v>0</v>
      </c>
      <c r="Q43" s="219">
        <v>700000</v>
      </c>
      <c r="R43" s="100"/>
      <c r="S43" s="100"/>
      <c r="T43" s="100"/>
      <c r="U43" s="100"/>
      <c r="V43" s="100"/>
      <c r="W43" s="100"/>
      <c r="X43" s="211">
        <f t="shared" si="2"/>
        <v>700000</v>
      </c>
      <c r="Y43" s="118"/>
      <c r="Z43" s="118"/>
      <c r="AA43" s="211">
        <f t="shared" si="3"/>
        <v>700000</v>
      </c>
      <c r="AB43" s="100"/>
      <c r="AC43" s="100"/>
    </row>
    <row r="44" spans="1:29" ht="23.25" customHeight="1">
      <c r="A44" s="212">
        <v>34</v>
      </c>
      <c r="B44" s="213" t="s">
        <v>311</v>
      </c>
      <c r="C44" s="214"/>
      <c r="D44" s="215" t="s">
        <v>312</v>
      </c>
      <c r="E44" s="216" t="s">
        <v>313</v>
      </c>
      <c r="F44" s="217"/>
      <c r="G44" s="127"/>
      <c r="H44" s="128"/>
      <c r="I44" s="128"/>
      <c r="J44" s="128"/>
      <c r="K44" s="128"/>
      <c r="L44" s="218">
        <f t="shared" si="0"/>
        <v>0</v>
      </c>
      <c r="M44" s="128"/>
      <c r="N44" s="128"/>
      <c r="O44" s="129"/>
      <c r="P44" s="248">
        <f t="shared" si="1"/>
        <v>0</v>
      </c>
      <c r="Q44" s="219">
        <v>3750000</v>
      </c>
      <c r="R44" s="100"/>
      <c r="S44" s="100"/>
      <c r="T44" s="100"/>
      <c r="U44" s="100"/>
      <c r="V44" s="100"/>
      <c r="W44" s="100"/>
      <c r="X44" s="211">
        <f t="shared" si="2"/>
        <v>3750000</v>
      </c>
      <c r="Y44" s="118"/>
      <c r="Z44" s="118"/>
      <c r="AA44" s="211">
        <f t="shared" si="3"/>
        <v>3750000</v>
      </c>
      <c r="AB44" s="100"/>
      <c r="AC44" s="100"/>
    </row>
    <row r="45" spans="1:29" ht="23.25" customHeight="1">
      <c r="A45" s="212">
        <v>35</v>
      </c>
      <c r="B45" s="213" t="s">
        <v>314</v>
      </c>
      <c r="C45" s="214"/>
      <c r="D45" s="215" t="s">
        <v>315</v>
      </c>
      <c r="E45" s="216" t="s">
        <v>316</v>
      </c>
      <c r="F45" s="217"/>
      <c r="G45" s="127"/>
      <c r="H45" s="128"/>
      <c r="I45" s="128"/>
      <c r="J45" s="128"/>
      <c r="K45" s="127"/>
      <c r="L45" s="218">
        <f t="shared" si="0"/>
        <v>0</v>
      </c>
      <c r="M45" s="128"/>
      <c r="N45" s="128"/>
      <c r="O45" s="129"/>
      <c r="P45" s="248">
        <f t="shared" si="1"/>
        <v>0</v>
      </c>
      <c r="Q45" s="100"/>
      <c r="R45" s="100"/>
      <c r="S45" s="100"/>
      <c r="T45" s="100"/>
      <c r="U45" s="219">
        <v>10368000</v>
      </c>
      <c r="V45" s="100"/>
      <c r="W45" s="100"/>
      <c r="X45" s="211">
        <f t="shared" si="2"/>
        <v>10368000</v>
      </c>
      <c r="Y45" s="118"/>
      <c r="Z45" s="118"/>
      <c r="AA45" s="211">
        <f t="shared" si="3"/>
        <v>10368000</v>
      </c>
      <c r="AB45" s="100"/>
      <c r="AC45" s="100"/>
    </row>
    <row r="46" spans="1:29" ht="23.25" customHeight="1">
      <c r="A46" s="212">
        <v>36</v>
      </c>
      <c r="B46" s="213" t="s">
        <v>314</v>
      </c>
      <c r="C46" s="214"/>
      <c r="D46" s="215" t="s">
        <v>317</v>
      </c>
      <c r="E46" s="216" t="s">
        <v>318</v>
      </c>
      <c r="F46" s="217"/>
      <c r="G46" s="127"/>
      <c r="H46" s="128"/>
      <c r="I46" s="128"/>
      <c r="J46" s="128"/>
      <c r="K46" s="128"/>
      <c r="L46" s="218">
        <f t="shared" si="0"/>
        <v>0</v>
      </c>
      <c r="M46" s="128"/>
      <c r="N46" s="128"/>
      <c r="O46" s="129"/>
      <c r="P46" s="248">
        <f t="shared" si="1"/>
        <v>0</v>
      </c>
      <c r="Q46" s="219">
        <v>1700000</v>
      </c>
      <c r="R46" s="100"/>
      <c r="S46" s="100"/>
      <c r="T46" s="100"/>
      <c r="U46" s="100"/>
      <c r="V46" s="100"/>
      <c r="W46" s="100"/>
      <c r="X46" s="211">
        <f t="shared" si="2"/>
        <v>1700000</v>
      </c>
      <c r="Y46" s="118"/>
      <c r="Z46" s="118"/>
      <c r="AA46" s="211">
        <f t="shared" si="3"/>
        <v>1700000</v>
      </c>
      <c r="AB46" s="100"/>
      <c r="AC46" s="100"/>
    </row>
    <row r="47" spans="1:29" ht="30.75" customHeight="1">
      <c r="A47" s="212">
        <v>37</v>
      </c>
      <c r="B47" s="213" t="s">
        <v>314</v>
      </c>
      <c r="C47" s="214"/>
      <c r="D47" s="215" t="s">
        <v>319</v>
      </c>
      <c r="E47" s="216" t="s">
        <v>320</v>
      </c>
      <c r="F47" s="217"/>
      <c r="G47" s="127"/>
      <c r="H47" s="128"/>
      <c r="I47" s="128"/>
      <c r="J47" s="128"/>
      <c r="K47" s="128"/>
      <c r="L47" s="218">
        <f t="shared" si="0"/>
        <v>0</v>
      </c>
      <c r="M47" s="128"/>
      <c r="N47" s="128"/>
      <c r="O47" s="129"/>
      <c r="P47" s="248">
        <f t="shared" si="1"/>
        <v>0</v>
      </c>
      <c r="Q47" s="219">
        <v>8450000</v>
      </c>
      <c r="R47" s="100"/>
      <c r="S47" s="100"/>
      <c r="T47" s="100"/>
      <c r="U47" s="100"/>
      <c r="V47" s="100"/>
      <c r="W47" s="100"/>
      <c r="X47" s="211">
        <f t="shared" si="2"/>
        <v>8450000</v>
      </c>
      <c r="Y47" s="118"/>
      <c r="Z47" s="118"/>
      <c r="AA47" s="211">
        <f t="shared" si="3"/>
        <v>8450000</v>
      </c>
      <c r="AB47" s="100"/>
      <c r="AC47" s="100"/>
    </row>
    <row r="48" spans="1:29" ht="30.75" customHeight="1">
      <c r="A48" s="212"/>
      <c r="B48" s="213" t="s">
        <v>331</v>
      </c>
      <c r="C48" s="216">
        <v>13</v>
      </c>
      <c r="D48" s="216"/>
      <c r="E48" s="223" t="s">
        <v>321</v>
      </c>
      <c r="F48" s="127"/>
      <c r="G48" s="216"/>
      <c r="H48" s="128"/>
      <c r="I48" s="128"/>
      <c r="J48" s="128"/>
      <c r="K48" s="128"/>
      <c r="L48" s="218">
        <f t="shared" si="0"/>
        <v>0</v>
      </c>
      <c r="M48" s="224">
        <v>58000000</v>
      </c>
      <c r="N48" s="128"/>
      <c r="O48" s="129"/>
      <c r="P48" s="248">
        <f t="shared" si="1"/>
        <v>58000000</v>
      </c>
      <c r="Q48" s="219"/>
      <c r="R48" s="100"/>
      <c r="S48" s="100"/>
      <c r="T48" s="100"/>
      <c r="U48" s="100"/>
      <c r="V48" s="100"/>
      <c r="W48" s="100"/>
      <c r="X48" s="211">
        <f t="shared" si="2"/>
        <v>0</v>
      </c>
      <c r="Y48" s="118"/>
      <c r="Z48" s="118"/>
      <c r="AA48" s="211">
        <f t="shared" si="3"/>
        <v>0</v>
      </c>
      <c r="AB48" s="100"/>
      <c r="AC48" s="100"/>
    </row>
    <row r="49" spans="1:29" ht="30.75" customHeight="1">
      <c r="A49" s="212"/>
      <c r="B49" s="213" t="s">
        <v>322</v>
      </c>
      <c r="C49" s="214"/>
      <c r="D49" s="215" t="s">
        <v>323</v>
      </c>
      <c r="E49" s="216" t="s">
        <v>324</v>
      </c>
      <c r="F49" s="225"/>
      <c r="G49" s="127"/>
      <c r="H49" s="217"/>
      <c r="I49" s="128"/>
      <c r="J49" s="128"/>
      <c r="K49" s="128"/>
      <c r="L49" s="218">
        <f t="shared" si="0"/>
        <v>0</v>
      </c>
      <c r="M49" s="128"/>
      <c r="N49" s="128"/>
      <c r="O49" s="129"/>
      <c r="P49" s="248">
        <f t="shared" si="1"/>
        <v>0</v>
      </c>
      <c r="Q49" s="219"/>
      <c r="R49" s="126"/>
      <c r="S49" s="126"/>
      <c r="T49" s="100"/>
      <c r="U49" s="100"/>
      <c r="V49" s="100"/>
      <c r="W49" s="219">
        <v>1100000</v>
      </c>
      <c r="X49" s="211">
        <f t="shared" si="2"/>
        <v>1100000</v>
      </c>
      <c r="Y49" s="118"/>
      <c r="Z49" s="118"/>
      <c r="AA49" s="211">
        <f t="shared" si="3"/>
        <v>1100000</v>
      </c>
      <c r="AB49" s="100"/>
      <c r="AC49" s="100"/>
    </row>
    <row r="50" spans="1:29" ht="30.75" customHeight="1">
      <c r="A50" s="212"/>
      <c r="B50" s="226">
        <v>45230</v>
      </c>
      <c r="C50" s="214"/>
      <c r="D50" s="215" t="s">
        <v>325</v>
      </c>
      <c r="E50" s="216" t="s">
        <v>326</v>
      </c>
      <c r="F50" s="225"/>
      <c r="G50" s="127"/>
      <c r="H50" s="217"/>
      <c r="I50" s="128"/>
      <c r="J50" s="128"/>
      <c r="K50" s="128"/>
      <c r="L50" s="218">
        <f t="shared" si="0"/>
        <v>0</v>
      </c>
      <c r="M50" s="128"/>
      <c r="N50" s="128"/>
      <c r="O50" s="129"/>
      <c r="P50" s="248">
        <f t="shared" si="1"/>
        <v>0</v>
      </c>
      <c r="Q50" s="219">
        <v>500000</v>
      </c>
      <c r="R50" s="100"/>
      <c r="S50" s="100"/>
      <c r="T50" s="100"/>
      <c r="U50" s="100"/>
      <c r="V50" s="100"/>
      <c r="W50" s="100"/>
      <c r="X50" s="211">
        <f t="shared" si="2"/>
        <v>500000</v>
      </c>
      <c r="Y50" s="118"/>
      <c r="Z50" s="118"/>
      <c r="AA50" s="211">
        <f t="shared" si="3"/>
        <v>500000</v>
      </c>
      <c r="AB50" s="100"/>
      <c r="AC50" s="100"/>
    </row>
    <row r="51" spans="1:29" ht="30.75" customHeight="1">
      <c r="A51" s="212"/>
      <c r="B51" s="213" t="s">
        <v>322</v>
      </c>
      <c r="C51" s="214"/>
      <c r="D51" s="215" t="s">
        <v>327</v>
      </c>
      <c r="E51" s="216" t="s">
        <v>328</v>
      </c>
      <c r="F51" s="225"/>
      <c r="G51" s="127"/>
      <c r="H51" s="217"/>
      <c r="I51" s="128"/>
      <c r="J51" s="128"/>
      <c r="K51" s="128"/>
      <c r="L51" s="218">
        <f t="shared" si="0"/>
        <v>0</v>
      </c>
      <c r="M51" s="128"/>
      <c r="N51" s="128"/>
      <c r="O51" s="129"/>
      <c r="P51" s="248">
        <f t="shared" si="1"/>
        <v>0</v>
      </c>
      <c r="Q51" s="126"/>
      <c r="R51" s="100"/>
      <c r="S51" s="100"/>
      <c r="T51" s="100"/>
      <c r="U51" s="100"/>
      <c r="V51" s="100"/>
      <c r="W51" s="219">
        <v>4450000</v>
      </c>
      <c r="X51" s="211">
        <f t="shared" si="2"/>
        <v>4450000</v>
      </c>
      <c r="Y51" s="118"/>
      <c r="Z51" s="118"/>
      <c r="AA51" s="211">
        <f t="shared" si="3"/>
        <v>4450000</v>
      </c>
      <c r="AB51" s="100"/>
      <c r="AC51" s="100"/>
    </row>
    <row r="52" spans="1:29" ht="30.75" customHeight="1">
      <c r="A52" s="212"/>
      <c r="B52" s="213" t="s">
        <v>322</v>
      </c>
      <c r="C52" s="214"/>
      <c r="D52" s="215" t="s">
        <v>329</v>
      </c>
      <c r="E52" s="216" t="s">
        <v>330</v>
      </c>
      <c r="F52" s="225"/>
      <c r="G52" s="127"/>
      <c r="H52" s="217"/>
      <c r="I52" s="128"/>
      <c r="J52" s="128"/>
      <c r="K52" s="128"/>
      <c r="L52" s="218">
        <f t="shared" si="0"/>
        <v>0</v>
      </c>
      <c r="M52" s="128"/>
      <c r="N52" s="128"/>
      <c r="O52" s="129"/>
      <c r="P52" s="248">
        <f t="shared" si="1"/>
        <v>0</v>
      </c>
      <c r="Q52" s="219"/>
      <c r="R52" s="219">
        <v>4397000</v>
      </c>
      <c r="S52" s="100"/>
      <c r="T52" s="100"/>
      <c r="U52" s="100"/>
      <c r="V52" s="100"/>
      <c r="W52" s="100"/>
      <c r="X52" s="211">
        <f t="shared" si="2"/>
        <v>4397000</v>
      </c>
      <c r="Y52" s="118"/>
      <c r="Z52" s="118"/>
      <c r="AA52" s="211">
        <f t="shared" si="3"/>
        <v>4397000</v>
      </c>
      <c r="AB52" s="100"/>
      <c r="AC52" s="100"/>
    </row>
    <row r="53" spans="1:29" ht="30.75" customHeight="1">
      <c r="A53" s="212"/>
      <c r="B53" s="227">
        <v>45260</v>
      </c>
      <c r="C53" s="228">
        <v>14</v>
      </c>
      <c r="D53" s="228"/>
      <c r="E53" s="229" t="s">
        <v>332</v>
      </c>
      <c r="F53" s="127"/>
      <c r="G53" s="230">
        <v>1830000</v>
      </c>
      <c r="H53" s="228"/>
      <c r="I53" s="128"/>
      <c r="J53" s="128"/>
      <c r="K53" s="128"/>
      <c r="L53" s="218">
        <f t="shared" si="0"/>
        <v>1830000</v>
      </c>
      <c r="M53" s="128"/>
      <c r="N53" s="128"/>
      <c r="O53" s="129"/>
      <c r="P53" s="248">
        <f t="shared" si="1"/>
        <v>1830000</v>
      </c>
      <c r="Q53" s="219"/>
      <c r="R53" s="100"/>
      <c r="S53" s="100"/>
      <c r="T53" s="100"/>
      <c r="U53" s="100"/>
      <c r="V53" s="100"/>
      <c r="W53" s="100"/>
      <c r="X53" s="211">
        <f t="shared" si="2"/>
        <v>0</v>
      </c>
      <c r="Y53" s="118"/>
      <c r="Z53" s="118"/>
      <c r="AA53" s="211">
        <f t="shared" si="3"/>
        <v>0</v>
      </c>
      <c r="AB53" s="100"/>
      <c r="AC53" s="100"/>
    </row>
    <row r="54" spans="1:29" ht="30.75" customHeight="1">
      <c r="A54" s="212"/>
      <c r="B54" s="227">
        <v>45260</v>
      </c>
      <c r="C54" s="228">
        <v>15</v>
      </c>
      <c r="D54" s="228"/>
      <c r="E54" s="229" t="s">
        <v>333</v>
      </c>
      <c r="F54" s="127"/>
      <c r="G54" s="230">
        <v>52596000</v>
      </c>
      <c r="H54" s="228"/>
      <c r="I54" s="128"/>
      <c r="J54" s="128"/>
      <c r="K54" s="128"/>
      <c r="L54" s="218">
        <f t="shared" si="0"/>
        <v>52596000</v>
      </c>
      <c r="M54" s="128"/>
      <c r="N54" s="128"/>
      <c r="O54" s="129"/>
      <c r="P54" s="248">
        <f t="shared" si="1"/>
        <v>52596000</v>
      </c>
      <c r="Q54" s="219"/>
      <c r="R54" s="100"/>
      <c r="S54" s="100"/>
      <c r="T54" s="100"/>
      <c r="U54" s="100"/>
      <c r="V54" s="100"/>
      <c r="W54" s="100"/>
      <c r="X54" s="211">
        <f t="shared" si="2"/>
        <v>0</v>
      </c>
      <c r="Y54" s="118"/>
      <c r="Z54" s="118"/>
      <c r="AA54" s="211">
        <f t="shared" si="3"/>
        <v>0</v>
      </c>
      <c r="AB54" s="100"/>
      <c r="AC54" s="100"/>
    </row>
    <row r="55" spans="1:29" ht="30.75" customHeight="1">
      <c r="A55" s="212"/>
      <c r="B55" s="231" t="s">
        <v>334</v>
      </c>
      <c r="C55" s="232"/>
      <c r="D55" s="233" t="s">
        <v>335</v>
      </c>
      <c r="E55" s="228" t="s">
        <v>336</v>
      </c>
      <c r="F55" s="234"/>
      <c r="G55" s="127"/>
      <c r="H55" s="235"/>
      <c r="I55" s="128"/>
      <c r="J55" s="128"/>
      <c r="K55" s="128"/>
      <c r="L55" s="218">
        <f t="shared" si="0"/>
        <v>0</v>
      </c>
      <c r="M55" s="128"/>
      <c r="N55" s="128"/>
      <c r="O55" s="129"/>
      <c r="P55" s="248">
        <f t="shared" si="1"/>
        <v>0</v>
      </c>
      <c r="Q55" s="219"/>
      <c r="R55" s="100"/>
      <c r="S55" s="126"/>
      <c r="T55" s="100"/>
      <c r="U55" s="100"/>
      <c r="V55" s="100"/>
      <c r="W55" s="236">
        <v>1100000</v>
      </c>
      <c r="X55" s="211">
        <f t="shared" si="2"/>
        <v>1100000</v>
      </c>
      <c r="Y55" s="118"/>
      <c r="Z55" s="118"/>
      <c r="AA55" s="211">
        <f t="shared" si="3"/>
        <v>1100000</v>
      </c>
      <c r="AB55" s="100"/>
      <c r="AC55" s="100"/>
    </row>
    <row r="56" spans="1:29" ht="30.75" customHeight="1">
      <c r="A56" s="212"/>
      <c r="B56" s="227">
        <v>45260</v>
      </c>
      <c r="C56" s="232"/>
      <c r="D56" s="233" t="s">
        <v>337</v>
      </c>
      <c r="E56" s="228" t="s">
        <v>338</v>
      </c>
      <c r="F56" s="234"/>
      <c r="G56" s="127"/>
      <c r="H56" s="235"/>
      <c r="I56" s="128"/>
      <c r="J56" s="128"/>
      <c r="K56" s="128"/>
      <c r="L56" s="218">
        <f t="shared" si="0"/>
        <v>0</v>
      </c>
      <c r="M56" s="128"/>
      <c r="N56" s="128"/>
      <c r="O56" s="129"/>
      <c r="P56" s="248">
        <f t="shared" si="1"/>
        <v>0</v>
      </c>
      <c r="Q56" s="236">
        <v>36000000</v>
      </c>
      <c r="R56" s="100"/>
      <c r="S56" s="100"/>
      <c r="T56" s="100"/>
      <c r="U56" s="100"/>
      <c r="V56" s="100"/>
      <c r="W56" s="100"/>
      <c r="X56" s="211">
        <f t="shared" si="2"/>
        <v>36000000</v>
      </c>
      <c r="Y56" s="118"/>
      <c r="Z56" s="118"/>
      <c r="AA56" s="211">
        <f t="shared" si="3"/>
        <v>36000000</v>
      </c>
      <c r="AB56" s="100"/>
      <c r="AC56" s="100"/>
    </row>
    <row r="57" spans="1:29" ht="30.75" customHeight="1">
      <c r="A57" s="212"/>
      <c r="B57" s="231" t="s">
        <v>334</v>
      </c>
      <c r="C57" s="232"/>
      <c r="D57" s="233" t="s">
        <v>339</v>
      </c>
      <c r="E57" s="228" t="s">
        <v>340</v>
      </c>
      <c r="F57" s="234"/>
      <c r="G57" s="127"/>
      <c r="H57" s="235"/>
      <c r="I57" s="128"/>
      <c r="J57" s="128"/>
      <c r="K57" s="128"/>
      <c r="L57" s="218">
        <f t="shared" si="0"/>
        <v>0</v>
      </c>
      <c r="M57" s="128"/>
      <c r="N57" s="128"/>
      <c r="O57" s="129"/>
      <c r="P57" s="248">
        <f t="shared" si="1"/>
        <v>0</v>
      </c>
      <c r="Q57" s="219"/>
      <c r="R57" s="236">
        <v>4400000</v>
      </c>
      <c r="S57" s="100"/>
      <c r="T57" s="100"/>
      <c r="U57" s="100"/>
      <c r="V57" s="100"/>
      <c r="W57" s="100"/>
      <c r="X57" s="211">
        <f t="shared" si="2"/>
        <v>4400000</v>
      </c>
      <c r="Y57" s="118"/>
      <c r="Z57" s="118"/>
      <c r="AA57" s="211">
        <f t="shared" si="3"/>
        <v>4400000</v>
      </c>
      <c r="AB57" s="100"/>
      <c r="AC57" s="100"/>
    </row>
    <row r="58" spans="1:29" ht="30.75" customHeight="1">
      <c r="A58" s="212"/>
      <c r="B58" s="231" t="s">
        <v>334</v>
      </c>
      <c r="C58" s="232"/>
      <c r="D58" s="233" t="s">
        <v>341</v>
      </c>
      <c r="E58" s="237" t="s">
        <v>342</v>
      </c>
      <c r="F58" s="234"/>
      <c r="G58" s="127"/>
      <c r="H58" s="235"/>
      <c r="I58" s="128"/>
      <c r="J58" s="128"/>
      <c r="K58" s="128"/>
      <c r="L58" s="218">
        <f t="shared" si="0"/>
        <v>0</v>
      </c>
      <c r="M58" s="128"/>
      <c r="N58" s="128"/>
      <c r="O58" s="129"/>
      <c r="P58" s="248">
        <f t="shared" si="1"/>
        <v>0</v>
      </c>
      <c r="Q58" s="219"/>
      <c r="R58" s="236">
        <v>4482000</v>
      </c>
      <c r="S58" s="100"/>
      <c r="T58" s="100"/>
      <c r="U58" s="100"/>
      <c r="V58" s="100"/>
      <c r="W58" s="100"/>
      <c r="X58" s="211">
        <f t="shared" si="2"/>
        <v>4482000</v>
      </c>
      <c r="Y58" s="118"/>
      <c r="Z58" s="118"/>
      <c r="AA58" s="211">
        <f t="shared" si="3"/>
        <v>4482000</v>
      </c>
      <c r="AB58" s="100"/>
      <c r="AC58" s="100"/>
    </row>
    <row r="59" spans="1:29" ht="30.75" customHeight="1">
      <c r="A59" s="212"/>
      <c r="B59" s="231" t="s">
        <v>334</v>
      </c>
      <c r="C59" s="232"/>
      <c r="D59" s="233" t="s">
        <v>343</v>
      </c>
      <c r="E59" s="237" t="s">
        <v>344</v>
      </c>
      <c r="F59" s="234"/>
      <c r="G59" s="127"/>
      <c r="H59" s="235"/>
      <c r="I59" s="128"/>
      <c r="J59" s="128"/>
      <c r="K59" s="128"/>
      <c r="L59" s="218">
        <f t="shared" si="0"/>
        <v>0</v>
      </c>
      <c r="M59" s="128"/>
      <c r="N59" s="128"/>
      <c r="O59" s="129"/>
      <c r="P59" s="248">
        <f t="shared" si="1"/>
        <v>0</v>
      </c>
      <c r="Q59" s="236">
        <v>700000</v>
      </c>
      <c r="R59" s="100"/>
      <c r="S59" s="100"/>
      <c r="T59" s="100"/>
      <c r="U59" s="100"/>
      <c r="V59" s="100"/>
      <c r="W59" s="100"/>
      <c r="X59" s="211">
        <f t="shared" si="2"/>
        <v>700000</v>
      </c>
      <c r="Y59" s="118"/>
      <c r="Z59" s="118"/>
      <c r="AA59" s="211">
        <f t="shared" si="3"/>
        <v>700000</v>
      </c>
      <c r="AB59" s="100"/>
      <c r="AC59" s="100"/>
    </row>
    <row r="60" spans="1:29" ht="30.75" customHeight="1">
      <c r="A60" s="212"/>
      <c r="B60" s="231" t="s">
        <v>334</v>
      </c>
      <c r="C60" s="232"/>
      <c r="D60" s="233" t="s">
        <v>345</v>
      </c>
      <c r="E60" s="237" t="s">
        <v>346</v>
      </c>
      <c r="F60" s="234"/>
      <c r="G60" s="127"/>
      <c r="H60" s="235"/>
      <c r="I60" s="128"/>
      <c r="J60" s="128"/>
      <c r="K60" s="128"/>
      <c r="L60" s="218">
        <f t="shared" si="0"/>
        <v>0</v>
      </c>
      <c r="M60" s="128"/>
      <c r="N60" s="128"/>
      <c r="O60" s="129"/>
      <c r="P60" s="248">
        <f t="shared" si="1"/>
        <v>0</v>
      </c>
      <c r="Q60" s="219"/>
      <c r="R60" s="236">
        <v>2100000</v>
      </c>
      <c r="S60" s="100"/>
      <c r="T60" s="100"/>
      <c r="U60" s="100"/>
      <c r="V60" s="100"/>
      <c r="W60" s="100"/>
      <c r="X60" s="211">
        <f t="shared" si="2"/>
        <v>2100000</v>
      </c>
      <c r="Y60" s="118"/>
      <c r="Z60" s="118"/>
      <c r="AA60" s="211">
        <f t="shared" si="3"/>
        <v>2100000</v>
      </c>
      <c r="AB60" s="100"/>
      <c r="AC60" s="100"/>
    </row>
    <row r="61" spans="1:29" ht="23.25" customHeight="1">
      <c r="A61" s="212"/>
      <c r="B61" s="213"/>
      <c r="C61" s="214"/>
      <c r="D61" s="215"/>
      <c r="E61" s="216"/>
      <c r="F61" s="217"/>
      <c r="G61" s="127"/>
      <c r="H61" s="128"/>
      <c r="I61" s="128"/>
      <c r="J61" s="128"/>
      <c r="K61" s="128"/>
      <c r="L61" s="218">
        <f t="shared" si="0"/>
        <v>0</v>
      </c>
      <c r="M61" s="128"/>
      <c r="N61" s="128"/>
      <c r="O61" s="129"/>
      <c r="P61" s="248">
        <f t="shared" si="1"/>
        <v>0</v>
      </c>
      <c r="Q61" s="219"/>
      <c r="R61" s="100"/>
      <c r="S61" s="100"/>
      <c r="T61" s="100"/>
      <c r="U61" s="100"/>
      <c r="V61" s="100"/>
      <c r="W61" s="100"/>
      <c r="X61" s="211">
        <f t="shared" si="2"/>
        <v>0</v>
      </c>
      <c r="Y61" s="118"/>
      <c r="Z61" s="118"/>
      <c r="AA61" s="211">
        <f t="shared" si="3"/>
        <v>0</v>
      </c>
      <c r="AB61" s="100"/>
      <c r="AC61" s="100"/>
    </row>
    <row r="62" spans="1:29" ht="23.25" customHeight="1">
      <c r="A62" s="212"/>
      <c r="B62" s="213"/>
      <c r="C62" s="214"/>
      <c r="D62" s="215"/>
      <c r="E62" s="216"/>
      <c r="F62" s="217"/>
      <c r="G62" s="127"/>
      <c r="H62" s="128"/>
      <c r="I62" s="128"/>
      <c r="J62" s="128"/>
      <c r="K62" s="128"/>
      <c r="L62" s="218">
        <f t="shared" si="0"/>
        <v>0</v>
      </c>
      <c r="M62" s="128"/>
      <c r="N62" s="128"/>
      <c r="O62" s="129"/>
      <c r="P62" s="248">
        <f t="shared" si="1"/>
        <v>0</v>
      </c>
      <c r="Q62" s="219"/>
      <c r="R62" s="100"/>
      <c r="S62" s="100"/>
      <c r="T62" s="100"/>
      <c r="U62" s="100"/>
      <c r="V62" s="100"/>
      <c r="W62" s="100"/>
      <c r="X62" s="211">
        <f t="shared" si="2"/>
        <v>0</v>
      </c>
      <c r="Y62" s="118"/>
      <c r="Z62" s="118"/>
      <c r="AA62" s="211">
        <f t="shared" si="3"/>
        <v>0</v>
      </c>
      <c r="AB62" s="100"/>
      <c r="AC62" s="100"/>
    </row>
    <row r="63" spans="1:29" ht="23.25" customHeight="1">
      <c r="A63" s="212"/>
      <c r="B63" s="213"/>
      <c r="C63" s="214"/>
      <c r="D63" s="215"/>
      <c r="E63" s="216"/>
      <c r="F63" s="217"/>
      <c r="G63" s="127"/>
      <c r="H63" s="128"/>
      <c r="I63" s="128"/>
      <c r="J63" s="128"/>
      <c r="K63" s="128"/>
      <c r="L63" s="218">
        <f t="shared" si="0"/>
        <v>0</v>
      </c>
      <c r="M63" s="128"/>
      <c r="N63" s="128"/>
      <c r="O63" s="129"/>
      <c r="P63" s="248">
        <f t="shared" si="1"/>
        <v>0</v>
      </c>
      <c r="Q63" s="219"/>
      <c r="R63" s="100"/>
      <c r="S63" s="100"/>
      <c r="T63" s="100"/>
      <c r="U63" s="100"/>
      <c r="V63" s="100"/>
      <c r="W63" s="100"/>
      <c r="X63" s="211">
        <f t="shared" si="2"/>
        <v>0</v>
      </c>
      <c r="Y63" s="118"/>
      <c r="Z63" s="118"/>
      <c r="AA63" s="211">
        <f t="shared" si="3"/>
        <v>0</v>
      </c>
      <c r="AB63" s="100"/>
      <c r="AC63" s="100"/>
    </row>
    <row r="64" spans="1:29" ht="23.25" customHeight="1">
      <c r="A64" s="212"/>
      <c r="B64" s="213"/>
      <c r="C64" s="214"/>
      <c r="D64" s="215"/>
      <c r="E64" s="216"/>
      <c r="F64" s="217"/>
      <c r="G64" s="127"/>
      <c r="H64" s="128"/>
      <c r="I64" s="128"/>
      <c r="J64" s="128"/>
      <c r="K64" s="128"/>
      <c r="L64" s="218">
        <f t="shared" si="0"/>
        <v>0</v>
      </c>
      <c r="M64" s="128"/>
      <c r="N64" s="128"/>
      <c r="O64" s="129"/>
      <c r="P64" s="248">
        <f t="shared" si="1"/>
        <v>0</v>
      </c>
      <c r="Q64" s="219"/>
      <c r="R64" s="100"/>
      <c r="S64" s="100"/>
      <c r="T64" s="100"/>
      <c r="U64" s="100"/>
      <c r="V64" s="100"/>
      <c r="W64" s="100"/>
      <c r="X64" s="211">
        <f t="shared" si="2"/>
        <v>0</v>
      </c>
      <c r="Y64" s="118"/>
      <c r="Z64" s="118"/>
      <c r="AA64" s="211">
        <f t="shared" si="3"/>
        <v>0</v>
      </c>
      <c r="AB64" s="100"/>
      <c r="AC64" s="100"/>
    </row>
    <row r="65" spans="1:29" ht="23.25" customHeight="1">
      <c r="A65" s="212"/>
      <c r="B65" s="213"/>
      <c r="C65" s="214"/>
      <c r="D65" s="215"/>
      <c r="E65" s="216"/>
      <c r="F65" s="217"/>
      <c r="G65" s="127"/>
      <c r="H65" s="128"/>
      <c r="I65" s="128"/>
      <c r="J65" s="128"/>
      <c r="K65" s="128"/>
      <c r="L65" s="218"/>
      <c r="M65" s="128"/>
      <c r="N65" s="128"/>
      <c r="O65" s="129"/>
      <c r="P65" s="248"/>
      <c r="Q65" s="219"/>
      <c r="R65" s="100"/>
      <c r="S65" s="100"/>
      <c r="T65" s="100"/>
      <c r="U65" s="100"/>
      <c r="V65" s="100"/>
      <c r="W65" s="100"/>
      <c r="X65" s="211"/>
      <c r="Y65" s="118"/>
      <c r="Z65" s="118"/>
      <c r="AA65" s="211"/>
      <c r="AB65" s="100"/>
      <c r="AC65" s="100"/>
    </row>
    <row r="66" spans="1:29" ht="23.25" customHeight="1">
      <c r="A66" s="212"/>
      <c r="B66" s="213"/>
      <c r="C66" s="214"/>
      <c r="D66" s="215"/>
      <c r="E66" s="216"/>
      <c r="F66" s="217"/>
      <c r="G66" s="127"/>
      <c r="H66" s="128"/>
      <c r="I66" s="128"/>
      <c r="J66" s="128"/>
      <c r="K66" s="128"/>
      <c r="L66" s="218"/>
      <c r="M66" s="128"/>
      <c r="N66" s="128"/>
      <c r="O66" s="129"/>
      <c r="P66" s="248"/>
      <c r="Q66" s="219"/>
      <c r="R66" s="100"/>
      <c r="S66" s="100"/>
      <c r="T66" s="100"/>
      <c r="U66" s="100"/>
      <c r="V66" s="100"/>
      <c r="W66" s="100"/>
      <c r="X66" s="211"/>
      <c r="Y66" s="118"/>
      <c r="Z66" s="118"/>
      <c r="AA66" s="211"/>
      <c r="AB66" s="100"/>
      <c r="AC66" s="100"/>
    </row>
    <row r="67" spans="1:29" ht="23.25" customHeight="1">
      <c r="A67" s="212"/>
      <c r="B67" s="213"/>
      <c r="C67" s="214"/>
      <c r="D67" s="215"/>
      <c r="E67" s="216"/>
      <c r="F67" s="217"/>
      <c r="G67" s="127"/>
      <c r="H67" s="128"/>
      <c r="I67" s="128"/>
      <c r="J67" s="128"/>
      <c r="K67" s="128"/>
      <c r="L67" s="218"/>
      <c r="M67" s="128"/>
      <c r="N67" s="128"/>
      <c r="O67" s="129"/>
      <c r="P67" s="248"/>
      <c r="Q67" s="219"/>
      <c r="R67" s="100"/>
      <c r="S67" s="100"/>
      <c r="T67" s="100"/>
      <c r="U67" s="100"/>
      <c r="V67" s="100"/>
      <c r="W67" s="100"/>
      <c r="X67" s="211"/>
      <c r="Y67" s="118"/>
      <c r="Z67" s="118"/>
      <c r="AA67" s="211"/>
      <c r="AB67" s="100"/>
      <c r="AC67" s="100"/>
    </row>
    <row r="68" spans="1:29" ht="23.25" customHeight="1">
      <c r="A68" s="212"/>
      <c r="B68" s="213"/>
      <c r="C68" s="214"/>
      <c r="D68" s="215"/>
      <c r="E68" s="216"/>
      <c r="F68" s="217"/>
      <c r="G68" s="127"/>
      <c r="H68" s="128"/>
      <c r="I68" s="128"/>
      <c r="J68" s="128"/>
      <c r="K68" s="128"/>
      <c r="L68" s="218"/>
      <c r="M68" s="128"/>
      <c r="N68" s="128"/>
      <c r="O68" s="129"/>
      <c r="P68" s="248"/>
      <c r="Q68" s="219"/>
      <c r="R68" s="100"/>
      <c r="S68" s="100"/>
      <c r="T68" s="100"/>
      <c r="U68" s="100"/>
      <c r="V68" s="100"/>
      <c r="W68" s="100"/>
      <c r="X68" s="211"/>
      <c r="Y68" s="118"/>
      <c r="Z68" s="118"/>
      <c r="AA68" s="211"/>
      <c r="AB68" s="100"/>
      <c r="AC68" s="100"/>
    </row>
    <row r="69" spans="1:29" ht="23.25" customHeight="1">
      <c r="A69" s="212"/>
      <c r="B69" s="213"/>
      <c r="C69" s="214"/>
      <c r="D69" s="215"/>
      <c r="E69" s="216"/>
      <c r="F69" s="217"/>
      <c r="G69" s="127"/>
      <c r="H69" s="128"/>
      <c r="I69" s="128"/>
      <c r="J69" s="128"/>
      <c r="K69" s="128"/>
      <c r="L69" s="218">
        <f t="shared" si="0"/>
        <v>0</v>
      </c>
      <c r="M69" s="128"/>
      <c r="N69" s="128"/>
      <c r="O69" s="129"/>
      <c r="P69" s="248">
        <f t="shared" si="1"/>
        <v>0</v>
      </c>
      <c r="Q69" s="219"/>
      <c r="R69" s="100"/>
      <c r="S69" s="100"/>
      <c r="T69" s="100"/>
      <c r="U69" s="100"/>
      <c r="V69" s="100"/>
      <c r="W69" s="100"/>
      <c r="X69" s="211">
        <f t="shared" si="2"/>
        <v>0</v>
      </c>
      <c r="Y69" s="118"/>
      <c r="Z69" s="118"/>
      <c r="AA69" s="211">
        <f t="shared" si="3"/>
        <v>0</v>
      </c>
      <c r="AB69" s="100"/>
      <c r="AC69" s="100"/>
    </row>
    <row r="70" spans="1:29" ht="23.25" customHeight="1">
      <c r="A70" s="212"/>
      <c r="B70" s="213"/>
      <c r="C70" s="214"/>
      <c r="D70" s="215"/>
      <c r="E70" s="216"/>
      <c r="F70" s="217"/>
      <c r="G70" s="127"/>
      <c r="H70" s="128"/>
      <c r="I70" s="128"/>
      <c r="J70" s="128"/>
      <c r="K70" s="128"/>
      <c r="L70" s="218">
        <f t="shared" si="0"/>
        <v>0</v>
      </c>
      <c r="M70" s="128"/>
      <c r="N70" s="128"/>
      <c r="O70" s="129"/>
      <c r="P70" s="248">
        <f t="shared" si="1"/>
        <v>0</v>
      </c>
      <c r="Q70" s="219"/>
      <c r="R70" s="100"/>
      <c r="S70" s="100"/>
      <c r="T70" s="100"/>
      <c r="U70" s="100"/>
      <c r="V70" s="100"/>
      <c r="W70" s="100"/>
      <c r="X70" s="211">
        <f t="shared" si="2"/>
        <v>0</v>
      </c>
      <c r="Y70" s="118"/>
      <c r="Z70" s="118"/>
      <c r="AA70" s="211">
        <f t="shared" si="3"/>
        <v>0</v>
      </c>
      <c r="AB70" s="100"/>
      <c r="AC70" s="100"/>
    </row>
    <row r="71" spans="1:29" ht="23.25" customHeight="1">
      <c r="A71" s="212"/>
      <c r="B71" s="213"/>
      <c r="C71" s="214"/>
      <c r="D71" s="215"/>
      <c r="E71" s="216"/>
      <c r="F71" s="217"/>
      <c r="G71" s="127"/>
      <c r="H71" s="128"/>
      <c r="I71" s="128"/>
      <c r="J71" s="128"/>
      <c r="K71" s="128"/>
      <c r="L71" s="218">
        <f t="shared" si="0"/>
        <v>0</v>
      </c>
      <c r="M71" s="128"/>
      <c r="N71" s="128"/>
      <c r="O71" s="129"/>
      <c r="P71" s="248">
        <f t="shared" si="1"/>
        <v>0</v>
      </c>
      <c r="Q71" s="219"/>
      <c r="R71" s="100"/>
      <c r="S71" s="100"/>
      <c r="T71" s="100"/>
      <c r="U71" s="100"/>
      <c r="V71" s="100"/>
      <c r="W71" s="100"/>
      <c r="X71" s="211">
        <f t="shared" si="2"/>
        <v>0</v>
      </c>
      <c r="Y71" s="118"/>
      <c r="Z71" s="118"/>
      <c r="AA71" s="211">
        <f t="shared" si="3"/>
        <v>0</v>
      </c>
      <c r="AB71" s="100"/>
      <c r="AC71" s="100"/>
    </row>
    <row r="72" spans="1:29" ht="23.25" customHeight="1">
      <c r="A72" s="212"/>
      <c r="B72" s="213"/>
      <c r="C72" s="214"/>
      <c r="D72" s="215"/>
      <c r="E72" s="216"/>
      <c r="F72" s="217"/>
      <c r="G72" s="127"/>
      <c r="H72" s="128"/>
      <c r="I72" s="128"/>
      <c r="J72" s="128"/>
      <c r="K72" s="128"/>
      <c r="L72" s="218">
        <f t="shared" si="0"/>
        <v>0</v>
      </c>
      <c r="M72" s="128"/>
      <c r="N72" s="128"/>
      <c r="O72" s="129"/>
      <c r="P72" s="248">
        <f t="shared" si="1"/>
        <v>0</v>
      </c>
      <c r="Q72" s="219"/>
      <c r="R72" s="100"/>
      <c r="S72" s="100"/>
      <c r="T72" s="100"/>
      <c r="U72" s="100"/>
      <c r="V72" s="100"/>
      <c r="W72" s="100"/>
      <c r="X72" s="211">
        <f t="shared" si="2"/>
        <v>0</v>
      </c>
      <c r="Y72" s="118"/>
      <c r="Z72" s="118"/>
      <c r="AA72" s="211">
        <f t="shared" si="3"/>
        <v>0</v>
      </c>
      <c r="AB72" s="100"/>
      <c r="AC72" s="100"/>
    </row>
    <row r="73" spans="1:29" ht="23.25" customHeight="1">
      <c r="A73" s="212"/>
      <c r="B73" s="213"/>
      <c r="C73" s="214"/>
      <c r="D73" s="215"/>
      <c r="E73" s="216"/>
      <c r="F73" s="217"/>
      <c r="G73" s="127"/>
      <c r="H73" s="128"/>
      <c r="I73" s="128"/>
      <c r="J73" s="128"/>
      <c r="K73" s="128"/>
      <c r="L73" s="218">
        <f t="shared" si="0"/>
        <v>0</v>
      </c>
      <c r="M73" s="128"/>
      <c r="N73" s="128"/>
      <c r="O73" s="129"/>
      <c r="P73" s="248">
        <f t="shared" si="1"/>
        <v>0</v>
      </c>
      <c r="Q73" s="219"/>
      <c r="R73" s="100"/>
      <c r="S73" s="100"/>
      <c r="T73" s="100"/>
      <c r="U73" s="100"/>
      <c r="V73" s="100"/>
      <c r="W73" s="100"/>
      <c r="X73" s="211">
        <f t="shared" si="2"/>
        <v>0</v>
      </c>
      <c r="Y73" s="118"/>
      <c r="Z73" s="118"/>
      <c r="AA73" s="211">
        <f t="shared" si="3"/>
        <v>0</v>
      </c>
      <c r="AB73" s="100"/>
      <c r="AC73" s="100"/>
    </row>
    <row r="74" spans="1:29" ht="23.25" customHeight="1">
      <c r="A74" s="212"/>
      <c r="B74" s="213"/>
      <c r="C74" s="214"/>
      <c r="D74" s="215"/>
      <c r="E74" s="216"/>
      <c r="F74" s="217"/>
      <c r="G74" s="127"/>
      <c r="H74" s="128"/>
      <c r="I74" s="128"/>
      <c r="J74" s="128"/>
      <c r="K74" s="128"/>
      <c r="L74" s="218">
        <f t="shared" si="0"/>
        <v>0</v>
      </c>
      <c r="M74" s="128"/>
      <c r="N74" s="128"/>
      <c r="O74" s="129"/>
      <c r="P74" s="248">
        <f t="shared" si="1"/>
        <v>0</v>
      </c>
      <c r="Q74" s="219"/>
      <c r="R74" s="100"/>
      <c r="S74" s="100"/>
      <c r="T74" s="100"/>
      <c r="U74" s="100"/>
      <c r="V74" s="100"/>
      <c r="W74" s="100"/>
      <c r="X74" s="211">
        <f t="shared" si="2"/>
        <v>0</v>
      </c>
      <c r="Y74" s="118"/>
      <c r="Z74" s="118"/>
      <c r="AA74" s="211">
        <f t="shared" si="3"/>
        <v>0</v>
      </c>
      <c r="AB74" s="100"/>
      <c r="AC74" s="100"/>
    </row>
    <row r="75" spans="1:29" ht="23.25" customHeight="1">
      <c r="A75" s="212"/>
      <c r="B75" s="213"/>
      <c r="C75" s="214"/>
      <c r="D75" s="215"/>
      <c r="E75" s="216"/>
      <c r="F75" s="217"/>
      <c r="G75" s="127"/>
      <c r="H75" s="128"/>
      <c r="I75" s="128"/>
      <c r="J75" s="128"/>
      <c r="K75" s="128"/>
      <c r="L75" s="218">
        <f t="shared" si="0"/>
        <v>0</v>
      </c>
      <c r="M75" s="128"/>
      <c r="N75" s="128"/>
      <c r="O75" s="129"/>
      <c r="P75" s="248">
        <f t="shared" si="1"/>
        <v>0</v>
      </c>
      <c r="Q75" s="219"/>
      <c r="R75" s="100"/>
      <c r="S75" s="100"/>
      <c r="T75" s="100"/>
      <c r="U75" s="100"/>
      <c r="V75" s="100"/>
      <c r="W75" s="100"/>
      <c r="X75" s="211">
        <f t="shared" si="2"/>
        <v>0</v>
      </c>
      <c r="Y75" s="118"/>
      <c r="Z75" s="118"/>
      <c r="AA75" s="211">
        <f t="shared" si="3"/>
        <v>0</v>
      </c>
      <c r="AB75" s="100"/>
      <c r="AC75" s="100"/>
    </row>
    <row r="76" spans="1:29" ht="23.25" customHeight="1">
      <c r="A76" s="212"/>
      <c r="B76" s="213"/>
      <c r="C76" s="214"/>
      <c r="D76" s="215"/>
      <c r="E76" s="216"/>
      <c r="F76" s="217"/>
      <c r="G76" s="127"/>
      <c r="H76" s="128"/>
      <c r="I76" s="128"/>
      <c r="J76" s="128"/>
      <c r="K76" s="128"/>
      <c r="L76" s="218">
        <f t="shared" si="0"/>
        <v>0</v>
      </c>
      <c r="M76" s="128"/>
      <c r="N76" s="128"/>
      <c r="O76" s="129"/>
      <c r="P76" s="249"/>
      <c r="Q76" s="219"/>
      <c r="R76" s="100"/>
      <c r="S76" s="100"/>
      <c r="T76" s="100"/>
      <c r="U76" s="100"/>
      <c r="V76" s="100"/>
      <c r="W76" s="100"/>
      <c r="X76" s="211">
        <f t="shared" si="2"/>
        <v>0</v>
      </c>
      <c r="Y76" s="118"/>
      <c r="Z76" s="118"/>
      <c r="AA76" s="211">
        <f t="shared" si="3"/>
        <v>0</v>
      </c>
      <c r="AB76" s="100"/>
      <c r="AC76" s="100"/>
    </row>
    <row r="77" spans="1:29" s="168" customFormat="1" ht="23.25" customHeight="1">
      <c r="A77" s="238"/>
      <c r="B77" s="238"/>
      <c r="C77" s="238"/>
      <c r="D77" s="238"/>
      <c r="E77" s="238"/>
      <c r="F77" s="238">
        <f>SUM(F11:F76)</f>
        <v>78456000</v>
      </c>
      <c r="G77" s="207">
        <f t="shared" ref="G77:K77" si="4">SUM(G11:G76)</f>
        <v>104265000</v>
      </c>
      <c r="H77" s="238">
        <f t="shared" si="4"/>
        <v>0</v>
      </c>
      <c r="I77" s="238">
        <f t="shared" si="4"/>
        <v>0</v>
      </c>
      <c r="J77" s="238">
        <f t="shared" si="4"/>
        <v>0</v>
      </c>
      <c r="K77" s="238">
        <f t="shared" si="4"/>
        <v>0</v>
      </c>
      <c r="L77" s="238">
        <f t="shared" ref="L77" si="5">SUM(L11:L76)</f>
        <v>104265000</v>
      </c>
      <c r="M77" s="238">
        <f t="shared" ref="M77" si="6">SUM(M11:M76)</f>
        <v>108000000</v>
      </c>
      <c r="N77" s="238">
        <f t="shared" ref="N77" si="7">SUM(N11:N76)</f>
        <v>0</v>
      </c>
      <c r="O77" s="238">
        <f t="shared" ref="O77" si="8">SUM(O11:O76)</f>
        <v>0</v>
      </c>
      <c r="P77" s="250">
        <f t="shared" ref="P77" si="9">SUM(P11:P76)</f>
        <v>212265000</v>
      </c>
      <c r="Q77" s="207">
        <f t="shared" ref="Q77" si="10">SUM(Q11:Q76)</f>
        <v>104050000</v>
      </c>
      <c r="R77" s="207">
        <f t="shared" ref="R77" si="11">SUM(R11:R76)</f>
        <v>75723000</v>
      </c>
      <c r="S77" s="207">
        <f t="shared" ref="S77" si="12">SUM(S11:S76)</f>
        <v>2350000</v>
      </c>
      <c r="T77" s="207">
        <f t="shared" ref="T77" si="13">SUM(T11:T76)</f>
        <v>0</v>
      </c>
      <c r="U77" s="207">
        <f t="shared" ref="U77" si="14">SUM(U11:U76)</f>
        <v>27845000</v>
      </c>
      <c r="V77" s="207">
        <f t="shared" ref="V77" si="15">SUM(V11:V76)</f>
        <v>0</v>
      </c>
      <c r="W77" s="207">
        <f t="shared" ref="W77" si="16">SUM(W11:W76)</f>
        <v>10700000</v>
      </c>
      <c r="X77" s="211">
        <f t="shared" ref="X77" si="17">SUM(X11:X76)</f>
        <v>220668000</v>
      </c>
      <c r="Y77" s="211">
        <f t="shared" ref="Y77" si="18">SUM(Y11:Y76)</f>
        <v>0</v>
      </c>
      <c r="Z77" s="211">
        <f t="shared" ref="Z77" si="19">SUM(Z11:Z76)</f>
        <v>0</v>
      </c>
      <c r="AA77" s="211">
        <f t="shared" ref="AA77" si="20">SUM(AA11:AA76)</f>
        <v>220668000</v>
      </c>
      <c r="AB77" s="239">
        <f>F77+P77-AA77</f>
        <v>70053000</v>
      </c>
      <c r="AC77" s="239">
        <f>SUM(AC11:AC45)</f>
        <v>0</v>
      </c>
    </row>
    <row r="79" spans="1:29" s="168" customFormat="1">
      <c r="L79" s="254" t="s">
        <v>357</v>
      </c>
      <c r="M79" s="254"/>
      <c r="N79" s="254"/>
      <c r="O79" s="254"/>
      <c r="P79" s="254"/>
      <c r="X79" s="252"/>
      <c r="Y79" s="254" t="s">
        <v>357</v>
      </c>
      <c r="Z79" s="254"/>
      <c r="AA79" s="254"/>
      <c r="AB79" s="254"/>
      <c r="AC79" s="254"/>
    </row>
    <row r="80" spans="1:29" s="168" customFormat="1">
      <c r="L80" s="253" t="s">
        <v>355</v>
      </c>
      <c r="M80" s="253"/>
      <c r="N80" s="253"/>
      <c r="O80" s="253"/>
      <c r="P80" s="253"/>
      <c r="R80" s="240" t="s">
        <v>129</v>
      </c>
      <c r="X80" s="252"/>
      <c r="Y80" s="253" t="s">
        <v>355</v>
      </c>
      <c r="Z80" s="253"/>
      <c r="AA80" s="253"/>
      <c r="AB80" s="253"/>
      <c r="AC80" s="253"/>
    </row>
    <row r="81" spans="5:29" s="168" customFormat="1">
      <c r="E81" s="240" t="s">
        <v>129</v>
      </c>
      <c r="L81" s="253" t="s">
        <v>356</v>
      </c>
      <c r="M81" s="253"/>
      <c r="N81" s="253"/>
      <c r="O81" s="253"/>
      <c r="P81" s="253"/>
      <c r="X81" s="252"/>
      <c r="Y81" s="253" t="s">
        <v>356</v>
      </c>
      <c r="Z81" s="253"/>
      <c r="AA81" s="253"/>
      <c r="AB81" s="253"/>
      <c r="AC81" s="253"/>
    </row>
    <row r="82" spans="5:29" s="168" customFormat="1">
      <c r="P82" s="251"/>
      <c r="X82" s="252"/>
      <c r="Y82" s="252"/>
      <c r="Z82" s="252"/>
      <c r="AA82" s="252"/>
    </row>
  </sheetData>
  <mergeCells count="39">
    <mergeCell ref="L80:P80"/>
    <mergeCell ref="L81:P81"/>
    <mergeCell ref="Y80:AC80"/>
    <mergeCell ref="Y81:AC81"/>
    <mergeCell ref="Y79:AC79"/>
    <mergeCell ref="L79:P79"/>
    <mergeCell ref="G3:P3"/>
    <mergeCell ref="C7:D7"/>
    <mergeCell ref="H8:H9"/>
    <mergeCell ref="I8:I9"/>
    <mergeCell ref="L8:L9"/>
    <mergeCell ref="J8:K8"/>
    <mergeCell ref="M8:N8"/>
    <mergeCell ref="F7:F9"/>
    <mergeCell ref="G8:G9"/>
    <mergeCell ref="G7:P7"/>
    <mergeCell ref="O8:O9"/>
    <mergeCell ref="P8:P9"/>
    <mergeCell ref="B4:O4"/>
    <mergeCell ref="B5:O5"/>
    <mergeCell ref="A7:A9"/>
    <mergeCell ref="B7:B9"/>
    <mergeCell ref="C8:C9"/>
    <mergeCell ref="D8:D9"/>
    <mergeCell ref="E7:E9"/>
    <mergeCell ref="Q4:AC4"/>
    <mergeCell ref="Q5:AC5"/>
    <mergeCell ref="AB8:AB9"/>
    <mergeCell ref="AC8:AC9"/>
    <mergeCell ref="Q8:Q9"/>
    <mergeCell ref="R8:R9"/>
    <mergeCell ref="S8:S9"/>
    <mergeCell ref="W8:W9"/>
    <mergeCell ref="X8:X9"/>
    <mergeCell ref="Y8:Y9"/>
    <mergeCell ref="Z8:Z9"/>
    <mergeCell ref="AA8:AA9"/>
    <mergeCell ref="T8:V8"/>
    <mergeCell ref="Q7:AA7"/>
  </mergeCells>
  <pageMargins left="0.25" right="0.25" top="0.75" bottom="0.75" header="0.3" footer="0.3"/>
  <pageSetup paperSize="9" orientation="landscape" verticalDpi="0" copies="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2"/>
  <sheetViews>
    <sheetView topLeftCell="A39" workbookViewId="0">
      <selection activeCell="B45" sqref="B45:B46"/>
    </sheetView>
  </sheetViews>
  <sheetFormatPr defaultRowHeight="15.75"/>
  <cols>
    <col min="1" max="1" width="5.42578125" style="1" customWidth="1"/>
    <col min="2" max="2" width="50" style="1" customWidth="1"/>
    <col min="3" max="3" width="10.42578125" style="1" customWidth="1"/>
    <col min="4" max="4" width="8.140625" style="1" customWidth="1"/>
    <col min="5" max="5" width="19.5703125" style="122" customWidth="1"/>
    <col min="6" max="6" width="13.140625" style="1" customWidth="1"/>
    <col min="7" max="16384" width="9.140625" style="1"/>
  </cols>
  <sheetData>
    <row r="1" spans="1:6" s="119" customFormat="1">
      <c r="A1" s="150"/>
      <c r="B1" s="150"/>
      <c r="C1" s="147" t="s">
        <v>56</v>
      </c>
      <c r="D1" s="147"/>
      <c r="E1" s="147"/>
      <c r="F1" s="147"/>
    </row>
    <row r="2" spans="1:6" s="119" customFormat="1">
      <c r="A2" s="120" t="s">
        <v>199</v>
      </c>
      <c r="C2" s="148" t="s">
        <v>57</v>
      </c>
      <c r="D2" s="148"/>
      <c r="E2" s="148"/>
      <c r="F2" s="148"/>
    </row>
    <row r="4" spans="1:6" ht="18.75">
      <c r="A4" s="149" t="s">
        <v>58</v>
      </c>
      <c r="B4" s="149"/>
      <c r="C4" s="149"/>
      <c r="D4" s="149"/>
      <c r="E4" s="149"/>
      <c r="F4" s="149"/>
    </row>
    <row r="5" spans="1:6">
      <c r="A5" s="142" t="s">
        <v>59</v>
      </c>
      <c r="B5" s="142"/>
      <c r="C5" s="142"/>
      <c r="D5" s="142"/>
      <c r="E5" s="142"/>
      <c r="F5" s="142"/>
    </row>
    <row r="6" spans="1:6">
      <c r="A6" s="142" t="s">
        <v>350</v>
      </c>
      <c r="B6" s="142"/>
      <c r="C6" s="142"/>
      <c r="D6" s="142"/>
      <c r="E6" s="142"/>
      <c r="F6" s="142"/>
    </row>
    <row r="8" spans="1:6">
      <c r="A8" s="2" t="s">
        <v>60</v>
      </c>
    </row>
    <row r="9" spans="1:6">
      <c r="A9" s="3" t="s">
        <v>126</v>
      </c>
      <c r="C9" s="145" t="s">
        <v>61</v>
      </c>
      <c r="D9" s="145"/>
      <c r="E9" s="145"/>
      <c r="F9" s="145"/>
    </row>
    <row r="10" spans="1:6">
      <c r="A10" s="3" t="s">
        <v>127</v>
      </c>
      <c r="C10" s="145" t="s">
        <v>62</v>
      </c>
      <c r="D10" s="145"/>
      <c r="E10" s="145"/>
      <c r="F10" s="145"/>
    </row>
    <row r="11" spans="1:6">
      <c r="A11" s="2" t="s">
        <v>63</v>
      </c>
      <c r="E11" s="146" t="s">
        <v>64</v>
      </c>
      <c r="F11" s="146"/>
    </row>
    <row r="12" spans="1:6" ht="63">
      <c r="A12" s="4" t="s">
        <v>3</v>
      </c>
      <c r="B12" s="4" t="s">
        <v>65</v>
      </c>
      <c r="C12" s="5" t="s">
        <v>66</v>
      </c>
      <c r="D12" s="5" t="s">
        <v>67</v>
      </c>
      <c r="E12" s="117" t="s">
        <v>68</v>
      </c>
      <c r="F12" s="5" t="s">
        <v>130</v>
      </c>
    </row>
    <row r="13" spans="1:6" ht="20.25" customHeight="1">
      <c r="A13" s="6" t="s">
        <v>69</v>
      </c>
      <c r="B13" s="7" t="s">
        <v>70</v>
      </c>
      <c r="C13" s="8">
        <v>10</v>
      </c>
      <c r="D13" s="6"/>
      <c r="E13" s="125">
        <f>'Sô thu chi s82'!F11</f>
        <v>78456000</v>
      </c>
      <c r="F13" s="17"/>
    </row>
    <row r="14" spans="1:6" ht="21" customHeight="1">
      <c r="A14" s="6" t="s">
        <v>71</v>
      </c>
      <c r="B14" s="9" t="s">
        <v>72</v>
      </c>
      <c r="C14" s="10"/>
      <c r="D14" s="10"/>
      <c r="E14" s="76"/>
      <c r="F14" s="18"/>
    </row>
    <row r="15" spans="1:6" ht="21" customHeight="1">
      <c r="A15" s="8" t="s">
        <v>73</v>
      </c>
      <c r="B15" s="10" t="s">
        <v>74</v>
      </c>
      <c r="C15" s="8">
        <v>22</v>
      </c>
      <c r="D15" s="10"/>
      <c r="E15" s="123">
        <f>'Sô thu chi s82'!G77</f>
        <v>104265000</v>
      </c>
      <c r="F15" s="18"/>
    </row>
    <row r="16" spans="1:6" ht="21" customHeight="1">
      <c r="A16" s="8" t="s">
        <v>75</v>
      </c>
      <c r="B16" s="10" t="s">
        <v>76</v>
      </c>
      <c r="C16" s="8">
        <v>23</v>
      </c>
      <c r="D16" s="10"/>
      <c r="E16" s="124"/>
      <c r="F16" s="18"/>
    </row>
    <row r="17" spans="1:6" ht="21" customHeight="1">
      <c r="A17" s="8" t="s">
        <v>77</v>
      </c>
      <c r="B17" s="10" t="s">
        <v>78</v>
      </c>
      <c r="C17" s="8">
        <v>24</v>
      </c>
      <c r="D17" s="10"/>
      <c r="E17" s="76"/>
      <c r="F17" s="18"/>
    </row>
    <row r="18" spans="1:6" ht="21" customHeight="1">
      <c r="A18" s="8" t="s">
        <v>79</v>
      </c>
      <c r="B18" s="10" t="s">
        <v>80</v>
      </c>
      <c r="C18" s="8">
        <v>25</v>
      </c>
      <c r="D18" s="10"/>
      <c r="E18" s="76">
        <f>E19+E20</f>
        <v>0</v>
      </c>
      <c r="F18" s="18"/>
    </row>
    <row r="19" spans="1:6" ht="21" customHeight="1">
      <c r="A19" s="8"/>
      <c r="B19" s="10" t="s">
        <v>81</v>
      </c>
      <c r="C19" s="8" t="s">
        <v>82</v>
      </c>
      <c r="D19" s="10"/>
      <c r="E19" s="76"/>
      <c r="F19" s="18"/>
    </row>
    <row r="20" spans="1:6" ht="21" customHeight="1">
      <c r="A20" s="8"/>
      <c r="B20" s="10" t="s">
        <v>83</v>
      </c>
      <c r="C20" s="8" t="s">
        <v>84</v>
      </c>
      <c r="D20" s="10"/>
      <c r="E20" s="76"/>
      <c r="F20" s="18"/>
    </row>
    <row r="21" spans="1:6" s="2" customFormat="1" ht="21" customHeight="1">
      <c r="A21" s="6"/>
      <c r="B21" s="11" t="s">
        <v>85</v>
      </c>
      <c r="C21" s="6"/>
      <c r="D21" s="9"/>
      <c r="E21" s="125">
        <f>E15+E16+E17+E18</f>
        <v>104265000</v>
      </c>
      <c r="F21" s="121"/>
    </row>
    <row r="22" spans="1:6" ht="21" customHeight="1">
      <c r="A22" s="8" t="s">
        <v>86</v>
      </c>
      <c r="B22" s="10" t="s">
        <v>87</v>
      </c>
      <c r="C22" s="8"/>
      <c r="D22" s="10"/>
      <c r="E22" s="76">
        <f>E23+E24</f>
        <v>108000000</v>
      </c>
      <c r="F22" s="18"/>
    </row>
    <row r="23" spans="1:6" ht="21" customHeight="1">
      <c r="A23" s="8"/>
      <c r="B23" s="10" t="s">
        <v>88</v>
      </c>
      <c r="C23" s="8" t="s">
        <v>89</v>
      </c>
      <c r="D23" s="10"/>
      <c r="E23" s="76">
        <f>'Sô thu chi s82'!M77</f>
        <v>108000000</v>
      </c>
      <c r="F23" s="18"/>
    </row>
    <row r="24" spans="1:6" ht="21" customHeight="1">
      <c r="A24" s="8"/>
      <c r="B24" s="10" t="s">
        <v>90</v>
      </c>
      <c r="C24" s="8" t="s">
        <v>91</v>
      </c>
      <c r="D24" s="10"/>
      <c r="E24" s="76"/>
      <c r="F24" s="18"/>
    </row>
    <row r="25" spans="1:6" ht="21" customHeight="1">
      <c r="A25" s="8" t="s">
        <v>92</v>
      </c>
      <c r="B25" s="10" t="s">
        <v>93</v>
      </c>
      <c r="C25" s="8">
        <v>40</v>
      </c>
      <c r="D25" s="10"/>
      <c r="E25" s="76"/>
      <c r="F25" s="18"/>
    </row>
    <row r="26" spans="1:6" s="2" customFormat="1" ht="21" customHeight="1">
      <c r="A26" s="6"/>
      <c r="B26" s="6" t="s">
        <v>94</v>
      </c>
      <c r="C26" s="6"/>
      <c r="D26" s="9"/>
      <c r="E26" s="125">
        <f>E21+E22+E25</f>
        <v>212265000</v>
      </c>
      <c r="F26" s="121"/>
    </row>
    <row r="27" spans="1:6" ht="19.5" customHeight="1">
      <c r="A27" s="6" t="s">
        <v>95</v>
      </c>
      <c r="B27" s="9" t="s">
        <v>96</v>
      </c>
      <c r="C27" s="8"/>
      <c r="D27" s="10"/>
      <c r="E27" s="76"/>
      <c r="F27" s="18"/>
    </row>
    <row r="28" spans="1:6" ht="31.5">
      <c r="A28" s="8" t="s">
        <v>97</v>
      </c>
      <c r="B28" s="12" t="s">
        <v>98</v>
      </c>
      <c r="C28" s="8">
        <v>31</v>
      </c>
      <c r="D28" s="10"/>
      <c r="E28" s="76">
        <f>'Sô thu chi s82'!Q77</f>
        <v>104050000</v>
      </c>
      <c r="F28" s="18"/>
    </row>
    <row r="29" spans="1:6" ht="24" customHeight="1">
      <c r="A29" s="8" t="s">
        <v>99</v>
      </c>
      <c r="B29" s="10" t="s">
        <v>100</v>
      </c>
      <c r="C29" s="8">
        <v>32</v>
      </c>
      <c r="D29" s="10"/>
      <c r="E29" s="76">
        <f>'Sô thu chi s82'!R77</f>
        <v>75723000</v>
      </c>
      <c r="F29" s="18"/>
    </row>
    <row r="30" spans="1:6" ht="24" customHeight="1">
      <c r="A30" s="8" t="s">
        <v>101</v>
      </c>
      <c r="B30" s="10" t="s">
        <v>102</v>
      </c>
      <c r="C30" s="8">
        <v>33</v>
      </c>
      <c r="D30" s="10"/>
      <c r="E30" s="76">
        <f>'Sô thu chi s82'!S77</f>
        <v>2350000</v>
      </c>
      <c r="F30" s="18"/>
    </row>
    <row r="31" spans="1:6" ht="24" customHeight="1">
      <c r="A31" s="8" t="s">
        <v>103</v>
      </c>
      <c r="B31" s="10" t="s">
        <v>104</v>
      </c>
      <c r="C31" s="8">
        <v>34</v>
      </c>
      <c r="D31" s="10"/>
      <c r="E31" s="76">
        <f>E32+E33+E34</f>
        <v>27845000</v>
      </c>
      <c r="F31" s="18"/>
    </row>
    <row r="32" spans="1:6" ht="24" customHeight="1">
      <c r="A32" s="8"/>
      <c r="B32" s="10" t="s">
        <v>105</v>
      </c>
      <c r="C32" s="8" t="s">
        <v>106</v>
      </c>
      <c r="D32" s="10"/>
      <c r="E32" s="76"/>
      <c r="F32" s="18"/>
    </row>
    <row r="33" spans="1:9" ht="24" customHeight="1">
      <c r="A33" s="8"/>
      <c r="B33" s="10" t="s">
        <v>107</v>
      </c>
      <c r="C33" s="8" t="s">
        <v>108</v>
      </c>
      <c r="D33" s="10"/>
      <c r="E33" s="76">
        <f>'Sô thu chi s82'!U77</f>
        <v>27845000</v>
      </c>
      <c r="F33" s="18"/>
    </row>
    <row r="34" spans="1:9" ht="24" customHeight="1">
      <c r="A34" s="8"/>
      <c r="B34" s="13" t="s">
        <v>109</v>
      </c>
      <c r="C34" s="8" t="s">
        <v>110</v>
      </c>
      <c r="D34" s="10"/>
      <c r="E34" s="76"/>
      <c r="F34" s="18"/>
    </row>
    <row r="35" spans="1:9" ht="24" customHeight="1">
      <c r="A35" s="8" t="s">
        <v>111</v>
      </c>
      <c r="B35" s="10" t="s">
        <v>112</v>
      </c>
      <c r="C35" s="8">
        <v>37</v>
      </c>
      <c r="D35" s="10"/>
      <c r="E35" s="76">
        <f>'Sô thu chi s82'!W77</f>
        <v>10700000</v>
      </c>
      <c r="F35" s="18"/>
    </row>
    <row r="36" spans="1:9" s="2" customFormat="1" ht="24" customHeight="1">
      <c r="A36" s="6"/>
      <c r="B36" s="11" t="s">
        <v>113</v>
      </c>
      <c r="C36" s="6"/>
      <c r="D36" s="9"/>
      <c r="E36" s="125">
        <f>E28+E29+E30+E31+E35</f>
        <v>220668000</v>
      </c>
      <c r="F36" s="121"/>
    </row>
    <row r="37" spans="1:9" ht="24" customHeight="1">
      <c r="A37" s="8" t="s">
        <v>114</v>
      </c>
      <c r="B37" s="12" t="s">
        <v>115</v>
      </c>
      <c r="C37" s="8">
        <v>39</v>
      </c>
      <c r="D37" s="10"/>
      <c r="E37" s="76"/>
      <c r="F37" s="18"/>
    </row>
    <row r="38" spans="1:9" ht="24" customHeight="1">
      <c r="A38" s="8" t="s">
        <v>116</v>
      </c>
      <c r="B38" s="12" t="s">
        <v>117</v>
      </c>
      <c r="C38" s="8">
        <v>42</v>
      </c>
      <c r="D38" s="10"/>
      <c r="E38" s="76"/>
      <c r="F38" s="18"/>
    </row>
    <row r="39" spans="1:9" ht="36" customHeight="1">
      <c r="A39" s="6"/>
      <c r="B39" s="6" t="s">
        <v>118</v>
      </c>
      <c r="C39" s="8"/>
      <c r="D39" s="10"/>
      <c r="E39" s="125">
        <f>E36+E37</f>
        <v>220668000</v>
      </c>
      <c r="F39" s="18"/>
    </row>
    <row r="40" spans="1:9" ht="36" customHeight="1">
      <c r="A40" s="4" t="s">
        <v>119</v>
      </c>
      <c r="B40" s="14" t="s">
        <v>120</v>
      </c>
      <c r="C40" s="8">
        <v>50</v>
      </c>
      <c r="D40" s="10"/>
      <c r="E40" s="125">
        <f>E13+E26-E39</f>
        <v>70053000</v>
      </c>
      <c r="F40" s="18"/>
      <c r="I40" s="20"/>
    </row>
    <row r="41" spans="1:9" ht="36" customHeight="1">
      <c r="A41" s="4" t="s">
        <v>121</v>
      </c>
      <c r="B41" s="15" t="s">
        <v>122</v>
      </c>
      <c r="C41" s="8">
        <v>60</v>
      </c>
      <c r="D41" s="10"/>
      <c r="E41" s="76"/>
      <c r="F41" s="18"/>
    </row>
    <row r="42" spans="1:9" ht="5.25" customHeight="1"/>
    <row r="43" spans="1:9">
      <c r="A43" s="2" t="s">
        <v>123</v>
      </c>
    </row>
    <row r="44" spans="1:9">
      <c r="C44" s="144" t="s">
        <v>351</v>
      </c>
      <c r="D44" s="144"/>
      <c r="E44" s="144"/>
      <c r="F44" s="144"/>
    </row>
    <row r="45" spans="1:9">
      <c r="B45" s="21" t="s">
        <v>129</v>
      </c>
      <c r="C45" s="142" t="s">
        <v>54</v>
      </c>
      <c r="D45" s="142"/>
      <c r="E45" s="142"/>
      <c r="F45" s="142"/>
    </row>
    <row r="46" spans="1:9">
      <c r="B46" s="22" t="s">
        <v>128</v>
      </c>
      <c r="C46" s="138" t="s">
        <v>124</v>
      </c>
      <c r="D46" s="138"/>
      <c r="E46" s="138"/>
      <c r="F46" s="138"/>
    </row>
    <row r="54" spans="1:6">
      <c r="A54" s="2"/>
      <c r="B54" s="2"/>
    </row>
    <row r="61" spans="1:6">
      <c r="D61" s="144"/>
      <c r="E61" s="144"/>
      <c r="F61" s="144"/>
    </row>
    <row r="62" spans="1:6">
      <c r="B62" s="16"/>
      <c r="D62" s="142"/>
      <c r="E62" s="142"/>
      <c r="F62" s="142"/>
    </row>
  </sheetData>
  <mergeCells count="14">
    <mergeCell ref="C9:F9"/>
    <mergeCell ref="C1:F1"/>
    <mergeCell ref="C2:F2"/>
    <mergeCell ref="A4:F4"/>
    <mergeCell ref="A5:F5"/>
    <mergeCell ref="A6:F6"/>
    <mergeCell ref="A1:B1"/>
    <mergeCell ref="D62:F62"/>
    <mergeCell ref="C44:F44"/>
    <mergeCell ref="C45:F45"/>
    <mergeCell ref="C46:F46"/>
    <mergeCell ref="C10:F10"/>
    <mergeCell ref="E11:F11"/>
    <mergeCell ref="D61:F61"/>
  </mergeCells>
  <pageMargins left="0.2" right="0.2" top="0" bottom="0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7"/>
  <sheetViews>
    <sheetView topLeftCell="A20" workbookViewId="0">
      <selection activeCell="D15" sqref="D15"/>
    </sheetView>
  </sheetViews>
  <sheetFormatPr defaultRowHeight="15"/>
  <cols>
    <col min="2" max="2" width="22.140625" customWidth="1"/>
    <col min="3" max="3" width="16.28515625" customWidth="1"/>
    <col min="4" max="4" width="18.140625" customWidth="1"/>
    <col min="5" max="5" width="13.85546875" customWidth="1"/>
    <col min="6" max="6" width="19.85546875" customWidth="1"/>
  </cols>
  <sheetData>
    <row r="1" spans="1:8" ht="15.75">
      <c r="A1" s="2" t="s">
        <v>352</v>
      </c>
      <c r="B1" s="2"/>
      <c r="C1" s="16"/>
      <c r="D1" s="2"/>
      <c r="E1" s="2" t="s">
        <v>201</v>
      </c>
      <c r="H1" s="2"/>
    </row>
    <row r="2" spans="1:8" ht="15.75">
      <c r="A2" s="2" t="s">
        <v>353</v>
      </c>
      <c r="B2" s="2"/>
      <c r="C2" s="16"/>
      <c r="D2" s="2"/>
      <c r="E2" s="2"/>
      <c r="F2" s="2"/>
      <c r="G2" s="2"/>
      <c r="H2" s="2"/>
    </row>
    <row r="3" spans="1:8" ht="15.75">
      <c r="A3" s="1"/>
      <c r="B3" s="1"/>
      <c r="C3" s="23"/>
      <c r="D3" s="1"/>
      <c r="E3" s="1"/>
      <c r="F3" s="1"/>
      <c r="G3" s="1"/>
      <c r="H3" s="1"/>
    </row>
    <row r="4" spans="1:8" ht="15.75">
      <c r="A4" s="1" t="s">
        <v>202</v>
      </c>
      <c r="B4" s="1"/>
      <c r="C4" s="23"/>
      <c r="D4" s="1"/>
      <c r="E4" s="1"/>
      <c r="F4" s="1"/>
      <c r="G4" s="1"/>
      <c r="H4" s="1"/>
    </row>
    <row r="5" spans="1:8" ht="15.75">
      <c r="A5" s="1"/>
      <c r="B5" s="1"/>
      <c r="C5" s="23"/>
      <c r="D5" s="1"/>
      <c r="E5" s="1"/>
      <c r="F5" s="1"/>
      <c r="G5" s="1"/>
      <c r="H5" s="1"/>
    </row>
    <row r="6" spans="1:8" ht="20.25">
      <c r="A6" s="151" t="s">
        <v>203</v>
      </c>
      <c r="B6" s="151"/>
      <c r="C6" s="151"/>
      <c r="D6" s="151"/>
      <c r="E6" s="151"/>
      <c r="F6" s="151"/>
      <c r="G6" s="151"/>
      <c r="H6" s="1"/>
    </row>
    <row r="7" spans="1:8" ht="15.75">
      <c r="A7" s="2" t="s">
        <v>204</v>
      </c>
      <c r="B7" s="1"/>
      <c r="C7" s="23"/>
      <c r="D7" s="1"/>
      <c r="E7" s="1"/>
      <c r="F7" s="1"/>
      <c r="G7" s="1"/>
      <c r="H7" s="1"/>
    </row>
    <row r="8" spans="1:8" ht="15.75">
      <c r="A8" s="1" t="s">
        <v>205</v>
      </c>
      <c r="B8" s="1"/>
      <c r="C8" s="23"/>
      <c r="D8" s="1" t="s">
        <v>206</v>
      </c>
      <c r="F8" s="1"/>
      <c r="G8" s="1"/>
      <c r="H8" s="1"/>
    </row>
    <row r="9" spans="1:8" ht="15.75">
      <c r="A9" s="1" t="s">
        <v>207</v>
      </c>
      <c r="B9" s="1"/>
      <c r="C9" s="23"/>
      <c r="D9" s="1" t="s">
        <v>208</v>
      </c>
      <c r="F9" s="1"/>
      <c r="G9" s="1"/>
      <c r="H9" s="1"/>
    </row>
    <row r="10" spans="1:8" ht="15.75">
      <c r="A10" s="1" t="s">
        <v>209</v>
      </c>
      <c r="B10" s="1"/>
      <c r="C10" s="23"/>
      <c r="D10" s="1" t="s">
        <v>210</v>
      </c>
      <c r="F10" s="1"/>
      <c r="G10" s="1"/>
      <c r="H10" s="1"/>
    </row>
    <row r="11" spans="1:8" ht="15.75">
      <c r="A11" s="1"/>
      <c r="B11" s="1"/>
      <c r="C11" s="23"/>
      <c r="D11" s="1"/>
      <c r="E11" s="1"/>
      <c r="F11" s="1"/>
      <c r="G11" s="1"/>
      <c r="H11" s="1"/>
    </row>
    <row r="12" spans="1:8" ht="15.75">
      <c r="A12" s="44" t="s">
        <v>159</v>
      </c>
      <c r="B12" s="44" t="s">
        <v>211</v>
      </c>
      <c r="C12" s="44" t="s">
        <v>212</v>
      </c>
      <c r="D12" s="44" t="s">
        <v>213</v>
      </c>
    </row>
    <row r="13" spans="1:8" ht="15.75">
      <c r="A13" s="61" t="s">
        <v>37</v>
      </c>
      <c r="B13" s="4" t="s">
        <v>38</v>
      </c>
      <c r="C13" s="4">
        <v>1</v>
      </c>
      <c r="D13" s="4">
        <v>2</v>
      </c>
    </row>
    <row r="14" spans="1:8" ht="15.75">
      <c r="A14" s="61" t="s">
        <v>69</v>
      </c>
      <c r="B14" s="57" t="s">
        <v>214</v>
      </c>
      <c r="C14" s="4">
        <v>9</v>
      </c>
      <c r="D14" s="57">
        <v>70053000</v>
      </c>
    </row>
    <row r="15" spans="1:8" ht="15.75">
      <c r="A15" s="61" t="s">
        <v>71</v>
      </c>
      <c r="B15" s="57" t="s">
        <v>215</v>
      </c>
      <c r="C15" s="4">
        <f>SUM(C16:C24)</f>
        <v>143</v>
      </c>
      <c r="D15" s="57">
        <f>SUM(D16:D24)</f>
        <v>70053000</v>
      </c>
    </row>
    <row r="16" spans="1:8" ht="15.75">
      <c r="A16" s="62">
        <v>1</v>
      </c>
      <c r="B16" s="63" t="s">
        <v>216</v>
      </c>
      <c r="C16" s="8">
        <v>140</v>
      </c>
      <c r="D16" s="64">
        <f>500000*C16</f>
        <v>70000000</v>
      </c>
    </row>
    <row r="17" spans="1:8" ht="15.75">
      <c r="A17" s="62">
        <v>2</v>
      </c>
      <c r="B17" s="63" t="s">
        <v>217</v>
      </c>
      <c r="C17" s="8"/>
      <c r="D17" s="64">
        <f>200000*C17</f>
        <v>0</v>
      </c>
    </row>
    <row r="18" spans="1:8" ht="15.75">
      <c r="A18" s="62">
        <v>3</v>
      </c>
      <c r="B18" s="63" t="s">
        <v>218</v>
      </c>
      <c r="C18" s="8"/>
      <c r="D18" s="64">
        <f>100000*C18</f>
        <v>0</v>
      </c>
    </row>
    <row r="19" spans="1:8" ht="15.75">
      <c r="A19" s="62">
        <v>4</v>
      </c>
      <c r="B19" s="63" t="s">
        <v>219</v>
      </c>
      <c r="C19" s="8">
        <v>1</v>
      </c>
      <c r="D19" s="64">
        <f>50000*C19</f>
        <v>50000</v>
      </c>
    </row>
    <row r="20" spans="1:8" ht="15.75">
      <c r="A20" s="62">
        <v>5</v>
      </c>
      <c r="B20" s="63" t="s">
        <v>220</v>
      </c>
      <c r="C20" s="8"/>
      <c r="D20" s="64">
        <f>20000*C20</f>
        <v>0</v>
      </c>
    </row>
    <row r="21" spans="1:8" ht="15.75">
      <c r="A21" s="62">
        <v>6</v>
      </c>
      <c r="B21" s="63" t="s">
        <v>221</v>
      </c>
      <c r="C21" s="8"/>
      <c r="D21" s="64">
        <f>10000*C21</f>
        <v>0</v>
      </c>
    </row>
    <row r="22" spans="1:8" ht="15.75">
      <c r="A22" s="62">
        <v>7</v>
      </c>
      <c r="B22" s="63" t="s">
        <v>222</v>
      </c>
      <c r="C22" s="8"/>
      <c r="D22" s="64">
        <f>5000*C22</f>
        <v>0</v>
      </c>
    </row>
    <row r="23" spans="1:8" ht="15.75">
      <c r="A23" s="62">
        <v>8</v>
      </c>
      <c r="B23" s="63" t="s">
        <v>223</v>
      </c>
      <c r="C23" s="8">
        <v>1</v>
      </c>
      <c r="D23" s="64">
        <f>2000*C23</f>
        <v>2000</v>
      </c>
    </row>
    <row r="24" spans="1:8" ht="15.75">
      <c r="A24" s="62">
        <v>9</v>
      </c>
      <c r="B24" s="63" t="s">
        <v>224</v>
      </c>
      <c r="C24" s="8">
        <v>1</v>
      </c>
      <c r="D24" s="64">
        <f>1000*C24</f>
        <v>1000</v>
      </c>
    </row>
    <row r="25" spans="1:8" ht="15.75">
      <c r="A25" s="61" t="s">
        <v>95</v>
      </c>
      <c r="B25" s="4" t="s">
        <v>225</v>
      </c>
      <c r="C25" s="51"/>
      <c r="D25" s="65">
        <f>D14-D15</f>
        <v>0</v>
      </c>
      <c r="E25" s="66"/>
      <c r="F25" s="67"/>
      <c r="G25" s="68"/>
    </row>
    <row r="26" spans="1:8" ht="15.75">
      <c r="A26" s="3" t="s">
        <v>226</v>
      </c>
      <c r="B26" s="1"/>
      <c r="C26" s="60" t="s">
        <v>227</v>
      </c>
      <c r="D26" s="1"/>
      <c r="E26" s="1"/>
      <c r="F26" s="1"/>
      <c r="G26" s="1"/>
    </row>
    <row r="27" spans="1:8" ht="15.75">
      <c r="A27" s="1"/>
      <c r="B27" s="1"/>
      <c r="C27" s="60" t="s">
        <v>228</v>
      </c>
      <c r="D27" s="1"/>
      <c r="E27" s="1"/>
      <c r="F27" s="1"/>
      <c r="G27" s="1"/>
    </row>
    <row r="28" spans="1:8" ht="15.75">
      <c r="A28" s="1"/>
      <c r="B28" s="1"/>
      <c r="C28" s="23"/>
      <c r="D28" s="1"/>
      <c r="E28" s="1"/>
      <c r="F28" s="1"/>
      <c r="G28" s="1"/>
    </row>
    <row r="29" spans="1:8" ht="15.75">
      <c r="A29" s="69" t="s">
        <v>229</v>
      </c>
      <c r="B29" s="1"/>
      <c r="C29" s="23"/>
      <c r="D29" s="1"/>
      <c r="E29" s="1"/>
      <c r="F29" s="1"/>
      <c r="G29" s="1"/>
    </row>
    <row r="30" spans="1:8" ht="15.75">
      <c r="A30" s="1"/>
      <c r="B30" s="1"/>
      <c r="C30" s="23"/>
      <c r="D30" s="1"/>
      <c r="E30" s="1"/>
      <c r="F30" s="1"/>
      <c r="G30" s="1"/>
    </row>
    <row r="31" spans="1:8" ht="15.75">
      <c r="A31" s="142" t="s">
        <v>230</v>
      </c>
      <c r="B31" s="142"/>
      <c r="C31" s="142" t="s">
        <v>52</v>
      </c>
      <c r="D31" s="142"/>
      <c r="E31" s="71" t="s">
        <v>231</v>
      </c>
      <c r="F31" s="2"/>
      <c r="G31" s="2"/>
      <c r="H31" s="70"/>
    </row>
    <row r="32" spans="1:8" ht="15.75">
      <c r="A32" s="138" t="s">
        <v>232</v>
      </c>
      <c r="B32" s="138"/>
      <c r="C32" s="138" t="s">
        <v>232</v>
      </c>
      <c r="D32" s="138"/>
      <c r="E32" s="138" t="s">
        <v>232</v>
      </c>
      <c r="F32" s="138"/>
      <c r="G32" s="138"/>
    </row>
    <row r="33" spans="1:8" ht="15.75">
      <c r="A33" s="23"/>
      <c r="B33" s="23"/>
      <c r="C33" s="23"/>
      <c r="D33" s="23"/>
      <c r="E33" s="23"/>
      <c r="F33" s="23"/>
      <c r="G33" s="23"/>
    </row>
    <row r="34" spans="1:8" ht="15.75">
      <c r="A34" s="1"/>
      <c r="B34" s="1"/>
      <c r="C34" s="23"/>
      <c r="D34" s="1"/>
      <c r="E34" s="1"/>
      <c r="F34" s="1"/>
      <c r="G34" s="1"/>
    </row>
    <row r="35" spans="1:8" ht="15.75">
      <c r="A35" s="1"/>
      <c r="B35" s="1"/>
      <c r="C35" s="23"/>
      <c r="D35" s="1"/>
      <c r="E35" s="1"/>
      <c r="F35" s="1"/>
      <c r="G35" s="1"/>
    </row>
    <row r="36" spans="1:8" ht="15.75">
      <c r="A36" s="142" t="s">
        <v>233</v>
      </c>
      <c r="B36" s="142"/>
      <c r="C36" s="142" t="s">
        <v>234</v>
      </c>
      <c r="D36" s="142"/>
      <c r="E36" s="142" t="s">
        <v>235</v>
      </c>
      <c r="F36" s="142"/>
      <c r="G36" s="142"/>
      <c r="H36" s="70"/>
    </row>
    <row r="37" spans="1:8">
      <c r="C37" s="56"/>
    </row>
  </sheetData>
  <mergeCells count="9">
    <mergeCell ref="A36:B36"/>
    <mergeCell ref="C36:D36"/>
    <mergeCell ref="E36:G36"/>
    <mergeCell ref="A6:G6"/>
    <mergeCell ref="A31:B31"/>
    <mergeCell ref="C31:D31"/>
    <mergeCell ref="A32:B32"/>
    <mergeCell ref="C32:D32"/>
    <mergeCell ref="E32:G32"/>
  </mergeCells>
  <pageMargins left="0.2" right="0.2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3"/>
  <sheetViews>
    <sheetView topLeftCell="A22" workbookViewId="0">
      <selection activeCell="H21" sqref="H21"/>
    </sheetView>
  </sheetViews>
  <sheetFormatPr defaultRowHeight="15"/>
  <cols>
    <col min="1" max="1" width="11.140625" customWidth="1"/>
    <col min="2" max="2" width="6.140625" customWidth="1"/>
    <col min="3" max="3" width="7" customWidth="1"/>
    <col min="4" max="4" width="24.7109375" customWidth="1"/>
    <col min="5" max="6" width="12.85546875" customWidth="1"/>
    <col min="7" max="7" width="12.42578125" customWidth="1"/>
  </cols>
  <sheetData>
    <row r="1" spans="1:7" ht="15.75">
      <c r="A1" s="152" t="s">
        <v>173</v>
      </c>
      <c r="B1" s="152"/>
      <c r="C1" s="152"/>
      <c r="D1" s="152"/>
      <c r="E1" s="153" t="s">
        <v>138</v>
      </c>
      <c r="F1" s="153"/>
      <c r="G1" s="153"/>
    </row>
    <row r="2" spans="1:7" ht="28.5" customHeight="1">
      <c r="A2" s="154" t="s">
        <v>174</v>
      </c>
      <c r="B2" s="154"/>
      <c r="C2" s="154"/>
      <c r="D2" s="154"/>
      <c r="E2" s="155" t="s">
        <v>139</v>
      </c>
      <c r="F2" s="155"/>
      <c r="G2" s="155"/>
    </row>
    <row r="3" spans="1:7" ht="13.5" customHeight="1">
      <c r="A3" s="24"/>
      <c r="B3" s="24"/>
      <c r="C3" s="24"/>
      <c r="D3" s="1"/>
      <c r="E3" s="26"/>
      <c r="F3" s="26"/>
      <c r="G3" s="25"/>
    </row>
    <row r="4" spans="1:7" ht="15.75">
      <c r="A4" s="159" t="s">
        <v>140</v>
      </c>
      <c r="B4" s="159"/>
      <c r="C4" s="159"/>
      <c r="D4" s="159"/>
      <c r="E4" s="159"/>
      <c r="F4" s="159"/>
      <c r="G4" s="159"/>
    </row>
    <row r="5" spans="1:7" ht="18.75">
      <c r="A5" s="160" t="s">
        <v>125</v>
      </c>
      <c r="B5" s="160"/>
      <c r="C5" s="160"/>
      <c r="D5" s="160"/>
      <c r="E5" s="160"/>
      <c r="F5" s="160"/>
      <c r="G5" s="160"/>
    </row>
    <row r="6" spans="1:7" ht="18.75">
      <c r="A6" s="161" t="s">
        <v>190</v>
      </c>
      <c r="B6" s="161"/>
      <c r="C6" s="161"/>
      <c r="D6" s="161"/>
      <c r="E6" s="161"/>
      <c r="F6" s="161"/>
      <c r="G6" s="161"/>
    </row>
    <row r="7" spans="1:7" ht="18.75">
      <c r="A7" s="160" t="s">
        <v>191</v>
      </c>
      <c r="B7" s="160"/>
      <c r="C7" s="160"/>
      <c r="D7" s="160"/>
      <c r="E7" s="160"/>
      <c r="F7" s="160"/>
      <c r="G7" s="160"/>
    </row>
    <row r="8" spans="1:7" ht="15.75">
      <c r="A8" s="27"/>
      <c r="B8" s="27"/>
      <c r="C8" s="27"/>
      <c r="D8" s="28"/>
      <c r="E8" s="26"/>
      <c r="F8" s="26"/>
      <c r="G8" s="29" t="s">
        <v>141</v>
      </c>
    </row>
    <row r="9" spans="1:7" ht="15.75">
      <c r="A9" s="162" t="s">
        <v>142</v>
      </c>
      <c r="B9" s="164" t="s">
        <v>143</v>
      </c>
      <c r="C9" s="164"/>
      <c r="D9" s="165" t="s">
        <v>6</v>
      </c>
      <c r="E9" s="156" t="s">
        <v>144</v>
      </c>
      <c r="F9" s="156"/>
      <c r="G9" s="156" t="s">
        <v>145</v>
      </c>
    </row>
    <row r="10" spans="1:7" ht="31.5">
      <c r="A10" s="163"/>
      <c r="B10" s="30" t="s">
        <v>146</v>
      </c>
      <c r="C10" s="30" t="s">
        <v>147</v>
      </c>
      <c r="D10" s="165"/>
      <c r="E10" s="31" t="s">
        <v>148</v>
      </c>
      <c r="F10" s="31" t="s">
        <v>149</v>
      </c>
      <c r="G10" s="156"/>
    </row>
    <row r="11" spans="1:7" ht="24" customHeight="1">
      <c r="A11" s="32"/>
      <c r="B11" s="32"/>
      <c r="C11" s="32"/>
      <c r="D11" s="33" t="s">
        <v>43</v>
      </c>
      <c r="E11" s="34"/>
      <c r="F11" s="34"/>
      <c r="G11" s="57"/>
    </row>
    <row r="12" spans="1:7" ht="20.25" customHeight="1">
      <c r="A12" s="35">
        <v>44690</v>
      </c>
      <c r="B12" s="35"/>
      <c r="C12" s="35"/>
      <c r="D12" s="36" t="s">
        <v>175</v>
      </c>
      <c r="E12" s="37">
        <v>100000</v>
      </c>
      <c r="F12" s="37"/>
      <c r="G12" s="38">
        <f>G11+E12-F12</f>
        <v>100000</v>
      </c>
    </row>
    <row r="13" spans="1:7" ht="20.25" customHeight="1">
      <c r="A13" s="35">
        <v>44720</v>
      </c>
      <c r="B13" s="35"/>
      <c r="C13" s="35"/>
      <c r="D13" s="36" t="s">
        <v>176</v>
      </c>
      <c r="E13" s="37">
        <v>7136000</v>
      </c>
      <c r="F13" s="37"/>
      <c r="G13" s="38">
        <f>G12+E13-F13</f>
        <v>7236000</v>
      </c>
    </row>
    <row r="14" spans="1:7" ht="20.25" customHeight="1">
      <c r="A14" s="35">
        <v>44722</v>
      </c>
      <c r="B14" s="35"/>
      <c r="C14" s="35"/>
      <c r="D14" s="39" t="s">
        <v>177</v>
      </c>
      <c r="E14" s="40"/>
      <c r="F14" s="40">
        <v>7136000</v>
      </c>
      <c r="G14" s="38">
        <f>G13+E14-F14</f>
        <v>100000</v>
      </c>
    </row>
    <row r="15" spans="1:7" ht="20.25" customHeight="1">
      <c r="A15" s="41">
        <v>44762</v>
      </c>
      <c r="B15" s="35"/>
      <c r="C15" s="35"/>
      <c r="D15" s="39" t="s">
        <v>180</v>
      </c>
      <c r="E15" s="37"/>
      <c r="F15" s="37">
        <v>22000</v>
      </c>
      <c r="G15" s="38">
        <f>G14+E15-F15</f>
        <v>78000</v>
      </c>
    </row>
    <row r="16" spans="1:7" ht="20.25" customHeight="1">
      <c r="A16" s="41">
        <v>44770</v>
      </c>
      <c r="B16" s="35"/>
      <c r="C16" s="35"/>
      <c r="D16" s="36" t="s">
        <v>176</v>
      </c>
      <c r="E16" s="37">
        <v>1577000</v>
      </c>
      <c r="F16" s="37"/>
      <c r="G16" s="38">
        <f>G15+E16-F16</f>
        <v>1655000</v>
      </c>
    </row>
    <row r="17" spans="1:7" ht="20.25" customHeight="1">
      <c r="A17" s="35">
        <v>44793</v>
      </c>
      <c r="B17" s="35"/>
      <c r="C17" s="35"/>
      <c r="D17" s="39" t="s">
        <v>181</v>
      </c>
      <c r="E17" s="40"/>
      <c r="F17" s="40">
        <v>22000</v>
      </c>
      <c r="G17" s="38">
        <f t="shared" ref="G17:G29" si="0">G16+E17-F17</f>
        <v>1633000</v>
      </c>
    </row>
    <row r="18" spans="1:7" ht="20.25" customHeight="1">
      <c r="A18" s="35">
        <v>44804</v>
      </c>
      <c r="B18" s="35"/>
      <c r="C18" s="35"/>
      <c r="D18" s="36" t="s">
        <v>178</v>
      </c>
      <c r="E18" s="40">
        <v>280</v>
      </c>
      <c r="F18" s="40"/>
      <c r="G18" s="38">
        <f t="shared" si="0"/>
        <v>1633280</v>
      </c>
    </row>
    <row r="19" spans="1:7" ht="20.25" customHeight="1">
      <c r="A19" s="35">
        <v>44824</v>
      </c>
      <c r="B19" s="35"/>
      <c r="C19" s="35"/>
      <c r="D19" s="39" t="s">
        <v>182</v>
      </c>
      <c r="E19" s="40"/>
      <c r="F19" s="40">
        <v>22000</v>
      </c>
      <c r="G19" s="38">
        <f t="shared" si="0"/>
        <v>1611280</v>
      </c>
    </row>
    <row r="20" spans="1:7" ht="20.25" customHeight="1">
      <c r="A20" s="35">
        <v>44834</v>
      </c>
      <c r="B20" s="35"/>
      <c r="C20" s="35"/>
      <c r="D20" s="36" t="s">
        <v>179</v>
      </c>
      <c r="E20" s="42">
        <v>285</v>
      </c>
      <c r="F20" s="37"/>
      <c r="G20" s="38">
        <f t="shared" si="0"/>
        <v>1611565</v>
      </c>
    </row>
    <row r="21" spans="1:7" ht="20.25" customHeight="1">
      <c r="A21" s="41">
        <v>44840</v>
      </c>
      <c r="B21" s="35"/>
      <c r="C21" s="35"/>
      <c r="D21" s="39" t="s">
        <v>177</v>
      </c>
      <c r="E21" s="43"/>
      <c r="F21" s="43">
        <v>1511000</v>
      </c>
      <c r="G21" s="38">
        <f t="shared" si="0"/>
        <v>100565</v>
      </c>
    </row>
    <row r="22" spans="1:7" ht="20.25" customHeight="1">
      <c r="A22" s="41">
        <v>44841</v>
      </c>
      <c r="B22" s="35"/>
      <c r="C22" s="35"/>
      <c r="D22" s="36" t="s">
        <v>176</v>
      </c>
      <c r="E22" s="43">
        <v>4677000</v>
      </c>
      <c r="F22" s="43"/>
      <c r="G22" s="38">
        <f>G21+E22-F22</f>
        <v>4777565</v>
      </c>
    </row>
    <row r="23" spans="1:7" ht="20.25" customHeight="1">
      <c r="A23" s="35">
        <v>44854</v>
      </c>
      <c r="B23" s="35"/>
      <c r="C23" s="35"/>
      <c r="D23" s="39" t="s">
        <v>183</v>
      </c>
      <c r="E23" s="40"/>
      <c r="F23" s="40">
        <v>22000</v>
      </c>
      <c r="G23" s="38">
        <f t="shared" si="0"/>
        <v>4755565</v>
      </c>
    </row>
    <row r="24" spans="1:7" ht="20.25" customHeight="1">
      <c r="A24" s="35">
        <v>44865</v>
      </c>
      <c r="B24" s="35"/>
      <c r="C24" s="35"/>
      <c r="D24" s="36" t="s">
        <v>184</v>
      </c>
      <c r="E24" s="40">
        <v>1177</v>
      </c>
      <c r="F24" s="37"/>
      <c r="G24" s="38">
        <f t="shared" si="0"/>
        <v>4756742</v>
      </c>
    </row>
    <row r="25" spans="1:7" ht="20.25" customHeight="1">
      <c r="A25" s="35">
        <v>44883</v>
      </c>
      <c r="B25" s="35"/>
      <c r="C25" s="35"/>
      <c r="D25" s="39" t="s">
        <v>177</v>
      </c>
      <c r="E25" s="40"/>
      <c r="F25" s="43">
        <v>4656000</v>
      </c>
      <c r="G25" s="38">
        <f t="shared" si="0"/>
        <v>100742</v>
      </c>
    </row>
    <row r="26" spans="1:7" ht="20.25" customHeight="1">
      <c r="A26" s="35">
        <v>44886</v>
      </c>
      <c r="B26" s="35"/>
      <c r="C26" s="35"/>
      <c r="D26" s="39" t="s">
        <v>185</v>
      </c>
      <c r="E26" s="40"/>
      <c r="F26" s="40">
        <v>22000</v>
      </c>
      <c r="G26" s="38">
        <f t="shared" si="0"/>
        <v>78742</v>
      </c>
    </row>
    <row r="27" spans="1:7" ht="20.25" customHeight="1">
      <c r="A27" s="35">
        <v>44895</v>
      </c>
      <c r="B27" s="35"/>
      <c r="C27" s="35"/>
      <c r="D27" s="36" t="s">
        <v>186</v>
      </c>
      <c r="E27" s="40">
        <v>1123</v>
      </c>
      <c r="F27" s="40"/>
      <c r="G27" s="38">
        <f t="shared" si="0"/>
        <v>79865</v>
      </c>
    </row>
    <row r="28" spans="1:7" ht="20.25" customHeight="1">
      <c r="A28" s="35">
        <v>44911</v>
      </c>
      <c r="B28" s="35"/>
      <c r="C28" s="35"/>
      <c r="D28" s="39" t="s">
        <v>187</v>
      </c>
      <c r="E28" s="40"/>
      <c r="F28" s="40">
        <v>9500</v>
      </c>
      <c r="G28" s="38">
        <f t="shared" si="0"/>
        <v>70365</v>
      </c>
    </row>
    <row r="29" spans="1:7" ht="20.25" customHeight="1">
      <c r="A29" s="35">
        <v>44915</v>
      </c>
      <c r="B29" s="35"/>
      <c r="C29" s="35"/>
      <c r="D29" s="39" t="s">
        <v>188</v>
      </c>
      <c r="E29" s="40"/>
      <c r="F29" s="37">
        <v>22000</v>
      </c>
      <c r="G29" s="38">
        <f t="shared" si="0"/>
        <v>48365</v>
      </c>
    </row>
    <row r="30" spans="1:7" ht="20.25" customHeight="1">
      <c r="A30" s="41"/>
      <c r="B30" s="41"/>
      <c r="C30" s="41"/>
      <c r="D30" s="44" t="s">
        <v>150</v>
      </c>
      <c r="E30" s="37">
        <f>SUM(E12:E29)</f>
        <v>13492865</v>
      </c>
      <c r="F30" s="37">
        <f>SUM(F12:F29)</f>
        <v>13444500</v>
      </c>
      <c r="G30" s="38"/>
    </row>
    <row r="31" spans="1:7" ht="20.25" customHeight="1">
      <c r="A31" s="45"/>
      <c r="B31" s="45"/>
      <c r="C31" s="45"/>
      <c r="D31" s="4" t="s">
        <v>151</v>
      </c>
      <c r="E31" s="58"/>
      <c r="F31" s="58"/>
      <c r="G31" s="59">
        <f>G11+E30-F30</f>
        <v>48365</v>
      </c>
    </row>
    <row r="32" spans="1:7" ht="15.75">
      <c r="A32" s="1" t="s">
        <v>189</v>
      </c>
      <c r="B32" s="26"/>
      <c r="C32" s="26"/>
      <c r="D32" s="1"/>
      <c r="E32" s="26"/>
      <c r="F32" s="26"/>
      <c r="G32" s="25"/>
    </row>
    <row r="33" spans="1:7" ht="15.75">
      <c r="A33" s="1" t="s">
        <v>192</v>
      </c>
      <c r="B33" s="26"/>
      <c r="C33" s="26"/>
      <c r="E33" s="48" t="s">
        <v>152</v>
      </c>
      <c r="F33" s="48"/>
    </row>
    <row r="34" spans="1:7" ht="10.5" customHeight="1">
      <c r="A34" s="1"/>
      <c r="G34" s="25"/>
    </row>
    <row r="35" spans="1:7" ht="15.75">
      <c r="A35" s="142" t="s">
        <v>53</v>
      </c>
      <c r="B35" s="142"/>
      <c r="C35" s="142"/>
      <c r="E35" s="157" t="s">
        <v>153</v>
      </c>
      <c r="F35" s="157"/>
      <c r="G35" s="48"/>
    </row>
    <row r="36" spans="1:7" ht="15.75">
      <c r="A36" s="144" t="s">
        <v>154</v>
      </c>
      <c r="B36" s="144"/>
      <c r="C36" s="144"/>
      <c r="E36" s="158" t="s">
        <v>155</v>
      </c>
      <c r="F36" s="158"/>
      <c r="G36" s="1"/>
    </row>
    <row r="37" spans="1:7" ht="15.75">
      <c r="A37" s="49"/>
      <c r="B37" s="49"/>
      <c r="C37" s="49"/>
      <c r="G37" s="1"/>
    </row>
    <row r="38" spans="1:7" ht="15.75">
      <c r="A38" s="27"/>
      <c r="B38" s="27"/>
      <c r="C38" s="27"/>
      <c r="D38" s="1"/>
      <c r="E38" s="26"/>
      <c r="F38" s="26"/>
      <c r="G38" s="25"/>
    </row>
    <row r="39" spans="1:7" ht="15.75">
      <c r="A39" s="27"/>
      <c r="B39" s="27"/>
      <c r="C39" s="27"/>
      <c r="D39" s="1"/>
      <c r="E39" s="26"/>
      <c r="F39" s="26"/>
      <c r="G39" s="25"/>
    </row>
    <row r="40" spans="1:7" ht="15.75">
      <c r="A40" s="27"/>
      <c r="B40" s="27"/>
      <c r="C40" s="27"/>
      <c r="D40" s="1"/>
      <c r="E40" s="26"/>
      <c r="F40" s="26"/>
      <c r="G40" s="25"/>
    </row>
    <row r="41" spans="1:7" ht="15.75">
      <c r="A41" s="27"/>
      <c r="B41" s="27"/>
      <c r="C41" s="27"/>
      <c r="D41" s="1"/>
      <c r="E41" s="26"/>
      <c r="F41" s="50"/>
      <c r="G41" s="25"/>
    </row>
    <row r="42" spans="1:7" ht="15.75">
      <c r="A42" s="27"/>
      <c r="B42" s="27"/>
      <c r="C42" s="27"/>
      <c r="D42" s="1"/>
      <c r="E42" s="26"/>
      <c r="F42" s="26"/>
      <c r="G42" s="25"/>
    </row>
    <row r="43" spans="1:7" ht="15.75">
      <c r="A43" s="27"/>
      <c r="B43" s="27"/>
      <c r="C43" s="27"/>
      <c r="D43" s="1"/>
      <c r="E43" s="50"/>
      <c r="F43" s="50"/>
      <c r="G43" s="47"/>
    </row>
  </sheetData>
  <mergeCells count="17">
    <mergeCell ref="E35:F35"/>
    <mergeCell ref="E36:F36"/>
    <mergeCell ref="A4:G4"/>
    <mergeCell ref="A5:G5"/>
    <mergeCell ref="A6:G6"/>
    <mergeCell ref="A7:G7"/>
    <mergeCell ref="A35:C35"/>
    <mergeCell ref="A36:C36"/>
    <mergeCell ref="A9:A10"/>
    <mergeCell ref="B9:C9"/>
    <mergeCell ref="D9:D10"/>
    <mergeCell ref="E9:F9"/>
    <mergeCell ref="A1:D1"/>
    <mergeCell ref="E1:G1"/>
    <mergeCell ref="A2:D2"/>
    <mergeCell ref="E2:G2"/>
    <mergeCell ref="G9:G1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0"/>
  <sheetViews>
    <sheetView topLeftCell="A9" workbookViewId="0">
      <selection activeCell="C17" sqref="C17"/>
    </sheetView>
  </sheetViews>
  <sheetFormatPr defaultRowHeight="15"/>
  <cols>
    <col min="1" max="1" width="7.140625" customWidth="1"/>
    <col min="2" max="2" width="17.42578125" customWidth="1"/>
    <col min="3" max="3" width="31.140625" customWidth="1"/>
    <col min="4" max="4" width="14.7109375" customWidth="1"/>
    <col min="5" max="5" width="15" customWidth="1"/>
    <col min="6" max="6" width="11.42578125" customWidth="1"/>
  </cols>
  <sheetData>
    <row r="1" spans="1:6" ht="15.75">
      <c r="A1" s="2" t="s">
        <v>156</v>
      </c>
      <c r="B1" s="23"/>
      <c r="C1" s="23"/>
      <c r="D1" s="23"/>
      <c r="E1" s="142" t="s">
        <v>157</v>
      </c>
      <c r="F1" s="142"/>
    </row>
    <row r="2" spans="1:6" ht="15.75">
      <c r="A2" s="2" t="s">
        <v>198</v>
      </c>
      <c r="B2" s="23"/>
      <c r="C2" s="23"/>
      <c r="D2" s="23"/>
      <c r="E2" s="23"/>
      <c r="F2" s="23"/>
    </row>
    <row r="3" spans="1:6" ht="15.75">
      <c r="A3" s="1"/>
      <c r="B3" s="23"/>
      <c r="C3" s="23"/>
      <c r="D3" s="23"/>
      <c r="E3" s="23"/>
      <c r="F3" s="23"/>
    </row>
    <row r="4" spans="1:6" ht="20.25">
      <c r="A4" s="151" t="s">
        <v>158</v>
      </c>
      <c r="B4" s="151"/>
      <c r="C4" s="151"/>
      <c r="D4" s="151"/>
      <c r="E4" s="151"/>
      <c r="F4" s="151"/>
    </row>
    <row r="5" spans="1:6" ht="20.25">
      <c r="A5" s="151" t="s">
        <v>125</v>
      </c>
      <c r="B5" s="151"/>
      <c r="C5" s="151"/>
      <c r="D5" s="151"/>
      <c r="E5" s="151"/>
      <c r="F5" s="151"/>
    </row>
    <row r="6" spans="1:6" ht="15.75">
      <c r="A6" s="1"/>
      <c r="B6" s="1"/>
      <c r="C6" s="1"/>
      <c r="D6" s="23"/>
      <c r="E6" s="1"/>
      <c r="F6" s="1"/>
    </row>
    <row r="7" spans="1:6" ht="31.5">
      <c r="A7" s="5" t="s">
        <v>159</v>
      </c>
      <c r="B7" s="4" t="s">
        <v>160</v>
      </c>
      <c r="C7" s="5" t="s">
        <v>193</v>
      </c>
      <c r="D7" s="5" t="s">
        <v>161</v>
      </c>
      <c r="E7" s="5" t="s">
        <v>162</v>
      </c>
      <c r="F7" s="5" t="s">
        <v>163</v>
      </c>
    </row>
    <row r="8" spans="1:6" ht="15.75">
      <c r="A8" s="51" t="s">
        <v>164</v>
      </c>
      <c r="B8" s="51" t="s">
        <v>165</v>
      </c>
      <c r="C8" s="51" t="s">
        <v>166</v>
      </c>
      <c r="D8" s="52" t="s">
        <v>167</v>
      </c>
      <c r="E8" s="52" t="s">
        <v>168</v>
      </c>
      <c r="F8" s="52" t="s">
        <v>169</v>
      </c>
    </row>
    <row r="9" spans="1:6" ht="40.5" customHeight="1">
      <c r="A9" s="51">
        <v>1</v>
      </c>
      <c r="B9" s="41">
        <v>44576</v>
      </c>
      <c r="C9" s="36" t="s">
        <v>194</v>
      </c>
      <c r="D9" s="52">
        <v>22</v>
      </c>
      <c r="E9" s="53">
        <v>3860000</v>
      </c>
      <c r="F9" s="54"/>
    </row>
    <row r="10" spans="1:6" ht="54" customHeight="1">
      <c r="A10" s="51">
        <v>2</v>
      </c>
      <c r="B10" s="35">
        <v>44620</v>
      </c>
      <c r="C10" s="36" t="s">
        <v>195</v>
      </c>
      <c r="D10" s="52">
        <v>22</v>
      </c>
      <c r="E10" s="53">
        <v>4133000</v>
      </c>
      <c r="F10" s="10"/>
    </row>
    <row r="11" spans="1:6" ht="54" customHeight="1">
      <c r="A11" s="51">
        <v>3</v>
      </c>
      <c r="B11" s="35">
        <v>44757</v>
      </c>
      <c r="C11" s="36" t="s">
        <v>196</v>
      </c>
      <c r="D11" s="52">
        <v>22</v>
      </c>
      <c r="E11" s="53">
        <v>4229000</v>
      </c>
      <c r="F11" s="10"/>
    </row>
    <row r="12" spans="1:6" ht="45.75" customHeight="1">
      <c r="A12" s="51">
        <v>4</v>
      </c>
      <c r="B12" s="35">
        <v>44840</v>
      </c>
      <c r="C12" s="36" t="s">
        <v>197</v>
      </c>
      <c r="D12" s="52">
        <v>22</v>
      </c>
      <c r="E12" s="53">
        <v>4107000</v>
      </c>
      <c r="F12" s="10"/>
    </row>
    <row r="13" spans="1:6" ht="21.75" customHeight="1">
      <c r="A13" s="51"/>
      <c r="B13" s="51"/>
      <c r="C13" s="4" t="s">
        <v>170</v>
      </c>
      <c r="D13" s="51"/>
      <c r="E13" s="46">
        <f>SUM(E9:E12)</f>
        <v>16329000</v>
      </c>
      <c r="F13" s="51"/>
    </row>
    <row r="14" spans="1:6" ht="15.75">
      <c r="A14" s="1"/>
      <c r="B14" s="1"/>
      <c r="C14" s="1"/>
      <c r="D14" s="23"/>
      <c r="E14" s="1"/>
      <c r="F14" s="1"/>
    </row>
    <row r="15" spans="1:6" ht="15.75">
      <c r="A15" s="1"/>
      <c r="B15" s="1"/>
      <c r="C15" s="1"/>
      <c r="D15" s="16"/>
      <c r="E15" s="55" t="s">
        <v>171</v>
      </c>
      <c r="F15" s="55"/>
    </row>
    <row r="16" spans="1:6" ht="15.75">
      <c r="A16" s="16"/>
      <c r="B16" s="16" t="s">
        <v>53</v>
      </c>
      <c r="C16" s="1"/>
      <c r="D16" s="142" t="s">
        <v>54</v>
      </c>
      <c r="E16" s="142"/>
      <c r="F16" s="142"/>
    </row>
    <row r="17" spans="1:6" ht="15.75">
      <c r="A17" s="55"/>
      <c r="B17" s="55" t="s">
        <v>154</v>
      </c>
      <c r="C17" s="1"/>
      <c r="D17" s="166" t="s">
        <v>172</v>
      </c>
      <c r="E17" s="166"/>
      <c r="F17" s="166"/>
    </row>
    <row r="18" spans="1:6" ht="15.75">
      <c r="A18" s="1"/>
      <c r="B18" s="1"/>
      <c r="C18" s="1"/>
      <c r="D18" s="23"/>
      <c r="E18" s="1"/>
      <c r="F18" s="1"/>
    </row>
    <row r="19" spans="1:6" ht="15.75">
      <c r="A19" s="1"/>
      <c r="B19" s="1"/>
      <c r="C19" s="1"/>
      <c r="D19" s="23"/>
      <c r="E19" s="1"/>
      <c r="F19" s="1"/>
    </row>
    <row r="20" spans="1:6">
      <c r="D20" s="56"/>
    </row>
  </sheetData>
  <mergeCells count="5">
    <mergeCell ref="E1:F1"/>
    <mergeCell ref="A4:F4"/>
    <mergeCell ref="A5:F5"/>
    <mergeCell ref="D16:F16"/>
    <mergeCell ref="D17:F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Sổ quỹ tiền mặt</vt:lpstr>
      <vt:lpstr>Sô thu chi s82</vt:lpstr>
      <vt:lpstr>BCQT B07</vt:lpstr>
      <vt:lpstr>BB kiểm kê tiền mặt</vt:lpstr>
      <vt:lpstr>Sổ tiền gửi ngân hàng</vt:lpstr>
      <vt:lpstr>Sổ đoàn phí</vt:lpstr>
      <vt:lpstr>'BCQT B07'!Print_Titles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mayngoai</cp:lastModifiedBy>
  <cp:lastPrinted>2023-12-18T03:14:34Z</cp:lastPrinted>
  <dcterms:created xsi:type="dcterms:W3CDTF">2022-08-19T01:58:59Z</dcterms:created>
  <dcterms:modified xsi:type="dcterms:W3CDTF">2023-12-18T09:46:41Z</dcterms:modified>
</cp:coreProperties>
</file>